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Tartósítóipari technikus\"/>
    </mc:Choice>
  </mc:AlternateContent>
  <xr:revisionPtr revIDLastSave="0" documentId="8_{029B630D-0F14-4C2B-B151-3818ED7D9537}" xr6:coauthVersionLast="47" xr6:coauthVersionMax="47" xr10:uidLastSave="{00000000-0000-0000-0000-000000000000}"/>
  <bookViews>
    <workbookView xWindow="-120" yWindow="-120" windowWidth="29040" windowHeight="15990" xr2:uid="{AAF40F27-048F-46A9-B613-E2F8B6A3509A}"/>
  </bookViews>
  <sheets>
    <sheet name="6.2" sheetId="1" r:id="rId1"/>
    <sheet name="6.3" sheetId="8" r:id="rId2"/>
  </sheets>
  <definedNames>
    <definedName name="_xlnm._FilterDatabase" localSheetId="0" hidden="1">'6.2'!$A$1:$H$422</definedName>
    <definedName name="_xlnm._FilterDatabase" localSheetId="1" hidden="1">'6.3'!$A$1:$H$641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8" l="1"/>
  <c r="H37" i="8"/>
  <c r="H49" i="8"/>
  <c r="H61" i="8"/>
  <c r="H74" i="8"/>
  <c r="H91" i="8"/>
  <c r="H101" i="8"/>
  <c r="H111" i="8"/>
  <c r="H126" i="8"/>
  <c r="H136" i="8"/>
  <c r="H151" i="8"/>
  <c r="H176" i="8"/>
  <c r="H184" i="8"/>
  <c r="H195" i="8"/>
  <c r="H215" i="8"/>
  <c r="H229" i="8"/>
  <c r="H239" i="8"/>
  <c r="H268" i="8"/>
  <c r="H278" i="8"/>
  <c r="H292" i="8"/>
  <c r="H297" i="8"/>
  <c r="H301" i="8"/>
  <c r="F303" i="8" s="1"/>
  <c r="H82" i="1" l="1"/>
  <c r="H68" i="1"/>
  <c r="H61" i="1"/>
  <c r="H43" i="1"/>
  <c r="H39" i="1"/>
  <c r="H33" i="1"/>
  <c r="H12" i="1"/>
  <c r="H5" i="1"/>
  <c r="F84" i="1" l="1"/>
</calcChain>
</file>

<file path=xl/sharedStrings.xml><?xml version="1.0" encoding="utf-8"?>
<sst xmlns="http://schemas.openxmlformats.org/spreadsheetml/2006/main" count="554" uniqueCount="251">
  <si>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</si>
  <si>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</si>
  <si>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</si>
  <si>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</si>
  <si>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</si>
  <si>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</si>
  <si>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</si>
  <si>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</si>
  <si>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</si>
  <si>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</si>
  <si>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</si>
  <si>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</si>
  <si>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</si>
  <si>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</si>
  <si>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</si>
  <si>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</si>
  <si>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</si>
  <si>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</si>
  <si>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</si>
  <si>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</si>
  <si>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</si>
  <si>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</si>
  <si>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</si>
  <si>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</si>
  <si>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</si>
  <si>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</si>
  <si>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</si>
  <si>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</si>
  <si>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</si>
  <si>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</si>
  <si>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</si>
  <si>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</si>
  <si>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</si>
  <si>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</si>
  <si>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</si>
  <si>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</si>
  <si>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</si>
  <si>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</si>
  <si>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</si>
  <si>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</si>
  <si>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</si>
  <si>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</si>
  <si>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</si>
  <si>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</si>
  <si>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</si>
  <si>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</si>
  <si>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</si>
  <si>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</si>
  <si>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</si>
  <si>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</si>
  <si>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</si>
  <si>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</si>
  <si>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</si>
  <si>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</si>
  <si>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</si>
  <si>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</si>
  <si>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</si>
  <si>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</si>
  <si>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</si>
  <si>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</si>
  <si>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</si>
  <si>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</si>
  <si>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</si>
  <si>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</si>
  <si>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</si>
  <si>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</si>
  <si>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</si>
  <si>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</si>
  <si>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</si>
  <si>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</si>
  <si>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</si>
  <si>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t>Alapfokon ismeri a szakmájára jellemző idegen nyelvű szakkifejezéseket.</t>
  </si>
  <si>
    <t>Vállalkozás működtetése</t>
  </si>
  <si>
    <t>Vállalkozás alapítása</t>
  </si>
  <si>
    <t>Gazdasági és vállalkozási ismeretek</t>
  </si>
  <si>
    <t>Bemutatkozás, célkitűzés</t>
  </si>
  <si>
    <t>Gazdasági alapismeret</t>
  </si>
  <si>
    <t>Élelmiszer-higiénia</t>
  </si>
  <si>
    <t>Mikrobiológia</t>
  </si>
  <si>
    <t>Élelmiszerjogi alapismeretek</t>
  </si>
  <si>
    <t>Ismeri a vállalkozás indításának módját, a vállalkozási formákat, a vállalkozás működőképességének legfontosabb feltételeit. Tudja az elektronikus ügyintézés menetét.</t>
  </si>
  <si>
    <t>Gyártmánylap</t>
  </si>
  <si>
    <t>Termékfejlesztés</t>
  </si>
  <si>
    <t>Minőségbiztosítási rendszerek</t>
  </si>
  <si>
    <t>Minőség-ellenőrzés</t>
  </si>
  <si>
    <t>Az élelmiszerek tápanyagai</t>
  </si>
  <si>
    <t>A táplálkozás jelentősége, alapfogalmak</t>
  </si>
  <si>
    <t>Táplálkozás-élettan</t>
  </si>
  <si>
    <t>Munkabiztonság</t>
  </si>
  <si>
    <t>Minőségbiztosítási alapfogalmak</t>
  </si>
  <si>
    <t>Szakmaspecifikus mikroorganizmusok</t>
  </si>
  <si>
    <t>A mikroorganizmusok életjelenségei</t>
  </si>
  <si>
    <t>A mikroorganizmusok életfeltételei</t>
  </si>
  <si>
    <t>A mikroorganizmusok általános jellemzése</t>
  </si>
  <si>
    <r>
      <t xml:space="preserve">Kapcsolódó tananyagegységek: 
</t>
    </r>
    <r>
      <rPr>
        <sz val="11"/>
        <color theme="1"/>
        <rFont val="Franklin Gothic Book"/>
        <family val="2"/>
        <charset val="238"/>
      </rPr>
      <t>"A", "B", "C"</t>
    </r>
  </si>
  <si>
    <r>
      <t>időkeret:</t>
    </r>
    <r>
      <rPr>
        <sz val="11"/>
        <color theme="1"/>
        <rFont val="Franklin Gothic Book"/>
        <family val="2"/>
        <charset val="238"/>
      </rPr>
      <t xml:space="preserve"> 7 óra</t>
    </r>
  </si>
  <si>
    <t>Projekt címe: Tartósítóipari eszközök, gépek, berendezések tisztítása és fertőtlenítése (csoportmunka)
A projekt célja: A tanulók ismerjék meg a tartósítóipari gépek és berendezések tisztításának és fertőtlenítésének különböző módszereit, valamint azt, hogy milyen mikrobák jelenthetnek veszélyt az adott technológiai vonalakon. Fejlődjön higiéniai igényességük és elkötelezettségük a fogyasztóvédelem iránt, miközben képessé válnak az iparági előírásoknak megfelelő munkavégzésre és munkáltatásra, a mikrobiólógiai veszélyek felismerésére, valamint a tisztítási és fertőtlenítési folyamatok helyes dokumentálására.
A projekt leírása: A tanulók 3-4 fős csoportokban önállóan dolgoznak. Először összegyűjtik a tartósítóiparban előforduló szennyeződéseket. Ezt követően a csoportok kiválasztanak egy-egy technológiai folyamatot, és megvizsgálják, hogyan történik az eszközök, gépek és berendezések tisztítása, valamint fertőtlenítése az adott folyamat során. Feltérképezik, hogy milyen mikrobák veszélyeztethetik a termelést az adott vonalon, és milyen fertőtlenítőszerek és módszerek alkalmazandók ezek ellen. A tanulók a megszerzett ismeretek alapján részletes dokumentációt készítenek a vizsgált folyamatokról. Az elkészült dokumentációt csoportonként önállóan bemutatják az osztály többi tanulójának, majd saját és más csoportok munkáját is értékelik.</t>
  </si>
  <si>
    <r>
      <t xml:space="preserve">Kapcsolódó tananyagegységek: 
</t>
    </r>
    <r>
      <rPr>
        <sz val="11"/>
        <color theme="1"/>
        <rFont val="Franklin Gothic Book"/>
        <family val="2"/>
        <charset val="238"/>
      </rPr>
      <t>"A"; "B"</t>
    </r>
  </si>
  <si>
    <r>
      <t>időkeret:</t>
    </r>
    <r>
      <rPr>
        <sz val="11"/>
        <color theme="1"/>
        <rFont val="Franklin Gothic Book"/>
        <family val="2"/>
        <charset val="238"/>
      </rPr>
      <t xml:space="preserve"> 14 óra</t>
    </r>
  </si>
  <si>
    <t>Projekt címe: HACCP-terv készítése (csoportmunka)
A projekt célja: A tanulók a gyakorlatban sajátítsák el a HACCP-rendszer alapelveit és alkalmazásának lépéseit egy választott élelmiszeripari termék – például gyorsfagyasztott gyümölcsök – gyártási folyamatán keresztül. Fejlődjön a rendszerben való gondolkodás, a kockázatértékelési készség, az önállóság, a kritikai érzék, valamint a helyes dokumentációkészítés képessége.
A projekt leírása: 
A tanulók 3–4 fős csoportokban dolgoznak önállóan. Minden csoport egy választott élelmiszeripari termék (pl. gyorsfagyasztott gyümölcsök) gyártási folyamatára készíti el a részletes HACCP-tervet az alábbi alapelvek mentén:
veszélyek azonosítása,
kritikus szabályozási pontok meghatározása,
a kritikus szabályozási pontokon az elfogadható és elfogadhatatlan határértékek megállapítása,
felügyeleti eljárások kidolgozása és alkalmazása a kritikus szabályozási pontokon,
helyesbítő tevékenységek meghatározása.
Az elkészült dokumentumot összehasonlítják az adott üzem hivatalos, azonos termékre vonatkozó HACCP-tervével, majd önállóan bemutatják az elvégzett munkát az osztály többi tanulójának. A projekt értékelése önértékeléssel és a csoportok egymás produktumainak értékelésével zárul.</t>
  </si>
  <si>
    <r>
      <t>Szakirányú oktatás összes ór</t>
    </r>
    <r>
      <rPr>
        <b/>
        <sz val="11"/>
        <rFont val="Franklin Gothic Book"/>
        <family val="2"/>
        <charset val="238"/>
      </rPr>
      <t>aszáma</t>
    </r>
    <r>
      <rPr>
        <b/>
        <sz val="11"/>
        <color theme="1"/>
        <rFont val="Franklin Gothic Book"/>
        <family val="2"/>
        <charset val="238"/>
      </rPr>
      <t>:</t>
    </r>
  </si>
  <si>
    <r>
      <t xml:space="preserve">A tananyagelemek és a deszkriptorok projektszemléletű kapcsolódása: 
</t>
    </r>
    <r>
      <rPr>
        <sz val="11"/>
        <color theme="1"/>
        <rFont val="Franklin Gothic Book"/>
        <family val="2"/>
        <charset val="238"/>
      </rPr>
      <t>Önállóan vagy csoportos formában a tanuló megismeri a vállalkozások működtetésével kapcsolatos tennivalókat, az adónemeket és adófajtákat, valamint a bevallási és megfizetési kötelezettségeket. Elsajátítja a szigorú számadású bizonylatok kezelésének szabályait. Képes a megfelelő fizetőeszközök megválasztására, továbbá számlák és szállítólevelek szakszerű kiállítására.</t>
    </r>
  </si>
  <si>
    <t>Önállóan dönt a vállalkozásában használatos fizetési módokról, dokumentumok típusáról.</t>
  </si>
  <si>
    <t>Törekszik a nyilvántartások és dokumentumok pontos vezetésére.</t>
  </si>
  <si>
    <t>Ismeri a vállalkozások alapvető dokumentumait. Ismeri a készpénz- és az elektronikus fizetési lehetőségeket, azok használatát. Ismeri a számlák, szállítólevelek kitöltésének szabályait.</t>
  </si>
  <si>
    <t>Vállalkozásában a megfelelő fizetőeszközöket használja, számlákat, szállítóleveleket állít ki.</t>
  </si>
  <si>
    <t>„D” Tartósítóipari üzemek működtetése (13; 19; 20; 21; 22. sor)</t>
  </si>
  <si>
    <r>
      <t>A tananyagelemek és a deszkriptorok projektszemléletű kapcsolódása:</t>
    </r>
    <r>
      <rPr>
        <sz val="11"/>
        <color theme="1"/>
        <rFont val="Franklin Gothic Book"/>
        <family val="2"/>
        <charset val="238"/>
      </rPr>
      <t xml:space="preserve"> 
A tanuló ismeri az élelmiszeriparban leggyakrabban előforduló vállalkozási formákat, valamint azok létrehozásával, működtetésével és megszüntetésével kapcsolatos tennivalókat. Tisztában van az élelmiszer-előállító üzemek telepítési és higiéniai követelményeivel, továbbá a termelésre, raktározásra, csomagolásra és szállításra vonatkozó biztonsági előírásokkal. Ezen ismeretek birtokában képes a céloknak megfelelő vállalkozási forma kiválasztására.</t>
    </r>
  </si>
  <si>
    <t>Vállalkozásának dokumentumait –szakértő közreműködésével – önállóan kezeli.</t>
  </si>
  <si>
    <t>Törekszik vállalkozása szabályos működtetésére, partnerei és alkalmazottai megbecsülésére.</t>
  </si>
  <si>
    <t>Alapszinten ismeri a gazdasági alapfogalmakat, alapfolyamatokat. Meg tudja határozni a különböző vállalkozási formák legfontosabb jellemzőit.</t>
  </si>
  <si>
    <t>Szakmájának és körülményeinek megfelelő vállalkozási formát választ.</t>
  </si>
  <si>
    <r>
      <t xml:space="preserve">A tananyagelemek és a deszkriptorok projektszemléletű kapcsolódása: </t>
    </r>
    <r>
      <rPr>
        <sz val="11"/>
        <color theme="1"/>
        <rFont val="Franklin Gothic Book"/>
        <family val="2"/>
        <charset val="238"/>
      </rPr>
      <t xml:space="preserve"> 
A projektszemléletű oktatás során a tanuló megismeri az üzemi gazdálkodás alapfogalmait és azok gyakorlati alkalmazását. Tájékozott az élelmiszeriparban leggyakrabban előforduló vállalkozási formák jellemzőiről, valamint ezek létrehozásának, működtetésének és megszüntetésének folyamatairól. Ismeri az élelmiszer-előállító üzemek telepítési és higiéniai követelményeit, továbbá a termelésre, raktározásra, csomagolásra és szállításra vonatkozó biztonsági előírásokat. Rendelkezik a munkabiztonság, valamint az egészséges munkavégzés műszaki, technikai és szervezési feltételrendszerére vonatkozó ismeretekkel, és tisztában van a munkavállalók jog- és kötelezettségi körével. Ismeri a vállalkozás működtetéséhez szükséges adózási szabályokat, dokumentációs kötelezettségeket, a hatóságokkal való kapcsolattartás rendjét, az árajánlat-készítés lépéseit és a piaci magatartás etikai követelményeit. Alkalmazza a digitális ügyintézés eszközeit és módszereit.</t>
    </r>
  </si>
  <si>
    <t>Összegzés, értékelés</t>
  </si>
  <si>
    <t>Dokumentumgyűjtés, rendszerzés</t>
  </si>
  <si>
    <t>Portfólió</t>
  </si>
  <si>
    <t>Az egyéni (személy) védelem</t>
  </si>
  <si>
    <t>A munkavállalók kötelmei és jogai</t>
  </si>
  <si>
    <t>Munkalélektan</t>
  </si>
  <si>
    <t>A baleset és a munkabaleset</t>
  </si>
  <si>
    <t>A vállalkozást szabályosan működteti, a szabályos működtetésért felelősséget vállal.</t>
  </si>
  <si>
    <t>Tartósítóipari vállalkozást indít és működtet.</t>
  </si>
  <si>
    <r>
      <t xml:space="preserve">A tananyagelemek és a deszkriptorok projektszemléletű kapcsolódása: 
</t>
    </r>
    <r>
      <rPr>
        <sz val="11"/>
        <color theme="1"/>
        <rFont val="Franklin Gothic Book"/>
        <family val="2"/>
        <charset val="238"/>
      </rPr>
      <t>Az előzetes tanulmányokra építve a tanulók ismerjék meg a tartósítóipari technológiákhoz kapcsolódó szakmai számításokat, valamint a humánerőforrás-tervezéssel összefüggő számítási feladatokat. A szakmai számítások alkalmazásával képesek legyenek meghatározni a gyártásba kerülő anyagmennyiségeket az anyagnormák alapján, kiszámítani a veszteségeket, a felöntőlé összetevőit, a technológiai segédanyagok mennyiségét, valamint a csomagolóedény- és csomagolóanyag-szükségletet. Tudják alkalmazni a számításokat a termékfejlesztés nyomon követéséhez, a kihozatali arányok meghatározásához. Képesek műszakbeosztás készítésére, valamint a szezonális munkaerőigény-változások figyelembevételére a humánerőforrás-tervezés során.</t>
    </r>
  </si>
  <si>
    <t>Szakmai számítások</t>
  </si>
  <si>
    <t>Tartósítóipari termékkészítés alapjai</t>
  </si>
  <si>
    <t>Önállóan és körültekintően alap- és segédanyag szükségletet számít a gyártási tétel függvényében.</t>
  </si>
  <si>
    <t xml:space="preserve">Törekszik a nyersanyagok, technológiai segédanyagok gazdaságos felhasználására.  </t>
  </si>
  <si>
    <t>Ismeri az alapanyaggal, segédanyaggal és a gyártással kapcsolatos szakmai számításokat.   Ismeri a humánerőforrás- igény változását szezonalitás és a gyártásba kerülő nyersanyag függvényében.</t>
  </si>
  <si>
    <t>Gyártással (kihozatal, veszteség, segédanyag felhasználás) és humánerőforrással (műszak beosztás, szezonalitás miatt többlet vagy kisebb munkaerő igény tervezése) kapcsolatos számításokat végez.</t>
  </si>
  <si>
    <r>
      <t>A tananyagelemek és a deszkriptorok projektszemléletű kapcsolódása:</t>
    </r>
    <r>
      <rPr>
        <sz val="11"/>
        <rFont val="Franklin Gothic Book"/>
        <family val="2"/>
        <charset val="238"/>
      </rPr>
      <t xml:space="preserve"> 
A projektfeladatok és az iskolai tanulmányok során, különösen háttérkutatások alkalmával, a tanuló rendszeresen találkozik idegen nyelvű szakmai szövegekkel és anyagokkal. A cél, hogy képes legyen értelmezni a szakmára jellemző idegen nyelvű szakkifejezéseket, idegen nyelven olvasni és megérteni a nemzetközi iparági innovációkat, valamint idegen nyelvű kezelési utasítás alapján szakszerűen működtetni a tartósítóipari berendezéseket.</t>
    </r>
  </si>
  <si>
    <t>A csomagolás gépei</t>
  </si>
  <si>
    <t>A befejező műveletek gépei</t>
  </si>
  <si>
    <t>A tartósító műveletek gépi berendezései</t>
  </si>
  <si>
    <t>A jellegformálás gépei, berendezései</t>
  </si>
  <si>
    <t>Nyersanyagelőkészítés gépei</t>
  </si>
  <si>
    <t>Anyagmozgató berendezések</t>
  </si>
  <si>
    <t>Tartósítóipari gépek</t>
  </si>
  <si>
    <t>Húskonzervek gyártása</t>
  </si>
  <si>
    <t>Készételek előállítása</t>
  </si>
  <si>
    <t>Halkészítmények</t>
  </si>
  <si>
    <t>Állati eredetű nyersanyagokból előállított termékek</t>
  </si>
  <si>
    <t>Ételízesítők készítése</t>
  </si>
  <si>
    <t>Zöldségszárítmányok, különleges termékek előállítása</t>
  </si>
  <si>
    <t>Savanyúságok, saláták készítése</t>
  </si>
  <si>
    <t>Zöldségpürék, -levek készítése</t>
  </si>
  <si>
    <t>Főzelékkonzervek készítése</t>
  </si>
  <si>
    <t>Gyorsfagyasztott zöldségkészítmények</t>
  </si>
  <si>
    <t>Zöldség- és főzelékkészítmények</t>
  </si>
  <si>
    <t>Aszalt gyümölcsök, különleges gyümölcskészítmények gyártása</t>
  </si>
  <si>
    <t>Üdítőitalok, gyümölcsitalok, gyümölcslevek, gyümölcsszörpök készítése</t>
  </si>
  <si>
    <t>Lekvárok gyártása</t>
  </si>
  <si>
    <t>Gyorsfagyasztott gyümölcsök készítése</t>
  </si>
  <si>
    <t>Befőttek gyártása</t>
  </si>
  <si>
    <t>Gyümölcskészítmények gyártása</t>
  </si>
  <si>
    <t>Az idegen nyelvű tartósítóipari szakirodalmat önállóan keresi meg és értelmezi.</t>
  </si>
  <si>
    <t>Elfogadja a szakmai idegennyelv-ismeret szükségességét.</t>
  </si>
  <si>
    <t>Választott idegen nyelven olvas szakirodalmat.</t>
  </si>
  <si>
    <t>„A” Tartósítóipari termékek gyártása (1; 2; 3; 4; 5; 6; 7; 8; 9; 10; 11; 12; 18. sor)</t>
  </si>
  <si>
    <r>
      <t>A tananyagelemek és a deszkriptorok projektszemléletű kapcsolódása:</t>
    </r>
    <r>
      <rPr>
        <b/>
        <sz val="11"/>
        <rFont val="Franklin Gothic Book"/>
        <family val="2"/>
        <charset val="238"/>
      </rPr>
      <t xml:space="preserve"> 
</t>
    </r>
    <r>
      <rPr>
        <sz val="11"/>
        <rFont val="Franklin Gothic Book"/>
        <family val="2"/>
        <charset val="238"/>
      </rPr>
      <t>A tanuló rendelkezzen a szükséges általános, valamint a szakmához kapcsolódó digitális kompetenciákkal. Ismerje meg a gyártmánylap fogalmát, kötelező tartalmi elemeit, jogszabályi hátterét, valamint azt, hogy mikor, ki készíti és ki hitelesíti azt.
Értse a HACCP-rendszer lényegét, alapelveit, alkalmazási területeit, valamint a kritikus pontok jelentőségét. Legyen tisztában a munkaidőre és a pihenőidőre vonatkozó szabályozással is.
A megszerzett ismeretek birtokában legyen képes munkáját az előírásoknak megfelelően végezni, valamint a kapcsolódó dokumentációt digitálisan, szabályszerűen vezetni.</t>
    </r>
  </si>
  <si>
    <t>Minőségbiztosítás és élelmiszerbiztonság</t>
  </si>
  <si>
    <t>Ismeri a gyártási dokumentációk (nyomonkövetés, HACCP, gyártmány-lapok, munkaidő) tartalmi és formai követelményeit és digitálisan vezeti azokat.</t>
  </si>
  <si>
    <t>Gyártási dokumentációt (nyomonkövetés, HACCP, gyártmánylapok, munkaidő nyilvántartás) digitálisan vezet.</t>
  </si>
  <si>
    <t>„B” Minőségbiztosítás, tartósítóipari félkész- és késztermékek minőségellenőrzése (14; 16; 17. sor)</t>
  </si>
  <si>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Komplex projektfeladatok keretében a tanuló képessé válik a gyártástechnológiai folyamat során bekövetkező hibák értelmezésére, azok megelőzésére, valamint az ismételt előfordulásuk kiküszöbölésére szolgáló rendszerek elemeinek működtetésére és a szükséges dokumentációk kitöltésére. Megismeri az élelmiszer-biztonság célját, az élelmiszer-előállítás, forgalomba hozatal és forgalmazhatóság követelményeit, valamint az ezekhez kapcsolódó hazai és európai uniós jogszabályokat. Elsajátítja az élelmiszerek útján terjedő fertőzések és egyéb ártalmak megelőzésének, illetve elhárításának módszereit. Ismeri és érti a HACCP-rendszer lényegét, alapelveit, alkalmazási területeit, a kritikus pontok jelentőségét, a szabályozási lehetőségeket és a nyomonkövetés fontosságát. Ezen ismeretek birtokában munkáját az előírásoknak megfelelően képes elvégezni, valamint tudását a munkatársaknak átadni.</t>
    </r>
  </si>
  <si>
    <t>Érti a HACCP rendszer üzemeltetésének és a dolgozók higiéniai oktatásának a fontosságát.</t>
  </si>
  <si>
    <t>HACCP rendszert üzemeltet, a dolgozóknak higiéniai oktatást tart.</t>
  </si>
  <si>
    <r>
      <t xml:space="preserve">A tananyagelemek és a deszkriptorok projektszemléletű kapcsolódása: </t>
    </r>
    <r>
      <rPr>
        <sz val="11"/>
        <color theme="1"/>
        <rFont val="Franklin Gothic Book"/>
        <family val="2"/>
        <charset val="238"/>
      </rPr>
      <t xml:space="preserve"> 
</t>
    </r>
    <r>
      <rPr>
        <sz val="11"/>
        <rFont val="Franklin Gothic Book"/>
        <family val="2"/>
        <charset val="238"/>
      </rPr>
      <t>A tanulási folyamat során a tanuló megismeri a tartósítóiparban alkalmazott anyagmozgató-, nyersanyag-előkészítő-, jellegformáló-, befejező-, tartósító- és csomagolási (raktári) műveletek gépeit és berendezéseit, továbbá ezek szerkezeti elemeit, felépítését, működési elvét, biztonságtechnikai előírásait és szabályszerű üzemeltetésük követelményeit. Az elsajátított ismeretek birtokában képes a gépek és berendezések szakszerű működtetésére és felügyeletére, valamint a szükséges tisztítási feladatok önálló elvégzésére vagy elvégeztetésére.</t>
    </r>
  </si>
  <si>
    <t>A személyi, technológiai- és üzemi higiéniával, munka- és környezetvéde-lemmel, minőségbiztosítással kapcsolatos szabályokat betartja, és azt másokkal betartatja.</t>
  </si>
  <si>
    <t>Elkötelezett a minőségirányítási és a HACCP rendszer működtetésében, annak a beosztottak által történő betartatásában és a pontos dokumentálásában.</t>
  </si>
  <si>
    <t>Ismeri a gépek, berendezések, szakszerű működtetését és tisztítási munkálatait.</t>
  </si>
  <si>
    <t>Szakszerűen üzemelteti és felügyeli a tartósítóipari gépek, berendezések működtetését és tisztítási munkálatait.</t>
  </si>
  <si>
    <t>„C” Tartósítóipari gépek (15. sor)</t>
  </si>
  <si>
    <r>
      <t xml:space="preserve">A tananyagelemek és a deszkriptorok projektszemléletű kapcsolódása: 
</t>
    </r>
    <r>
      <rPr>
        <sz val="11"/>
        <color theme="1"/>
        <rFont val="Franklin Gothic Book"/>
        <family val="2"/>
        <charset val="238"/>
      </rPr>
      <t>Projektfeladatok keretében a tanuló megismeri a gyártástechnológiai műveletek nyersanyagra és késztermékre gyakorolt hatásait, valamint a késztermékekkel szemben támasztott minőségi követelményeket.
Elsajátítja a gyártmánylap kötelező tartalmi elemeit és az érvényben lévő vonatkozó jogszabályokat. A megszerzett ismeretek birtokában képes elvégezni a gyártásközi ellenőrzést, ideértve:
– az alap- és segédanyagok gyártás előtti ellenőrzését,
– a technológiai műveletek megfelelőségének vizsgálatát,
– a csomagolóanyagok tisztaságának és zárásának ellenőrzését,
valamint a késztermékek vizsgálatát.</t>
    </r>
  </si>
  <si>
    <t>Dokumentálás</t>
  </si>
  <si>
    <t>Érézékszervi bírálat</t>
  </si>
  <si>
    <t>Késztermék ellenőrzés</t>
  </si>
  <si>
    <t>Csomagolóanyagok tisztaságának és zárásának ellenőrzése</t>
  </si>
  <si>
    <t>Gyártásközi ellenőrzés</t>
  </si>
  <si>
    <t>Szakmai élelmiszervizsgálatok</t>
  </si>
  <si>
    <t>A gyártásközi ellenőrzés adatai alapján felelősen dönt a termék további műveleteit illetően.</t>
  </si>
  <si>
    <t>Ismeri a gyártásközi és késztermék vizsgálatokat (refrakció mérés, savtartalom, sótartalom meghatározás stb.).</t>
  </si>
  <si>
    <t>Gyártásközi ellenőrzést és késztermék vizsgálatokat végez.</t>
  </si>
  <si>
    <r>
      <t xml:space="preserve">A tananyagelemek és a deszkriptorok projektszemléletű kapcsolódása: 
</t>
    </r>
    <r>
      <rPr>
        <sz val="11"/>
        <color theme="1"/>
        <rFont val="Franklin Gothic Book"/>
        <family val="2"/>
        <charset val="238"/>
      </rPr>
      <t>A tanulók ismerjék meg a termékfejlesztés kiváltó tényezőit, hatásait és folyamatát, beleértve a termékfejlesztés nyomon követésének módszereit, mint a számítások, diagramkészítés és dokumentálás. Legyenek tájékozottak a fogyasztói igények alakulásában, a technológiai fejlődés irányvonalaiban, a piaci erőviszonyok változásában, valamint ismerjék a termékfejlesztést támogató pályázati lehetőségeket.</t>
    </r>
  </si>
  <si>
    <t>Felismeri a termékfejlesztés szerepét az új piaci igények kielégítésében.</t>
  </si>
  <si>
    <t>Szakmai fejlesztésekben, pályázatok elkészítésében és a termékfejlesztésekben, vezetői utasításnak megfelelően részfeladatokat lát el.</t>
  </si>
  <si>
    <r>
      <t>A tananyagelemek és a deszkriptorok projektszemléletű kapcsolódása:</t>
    </r>
    <r>
      <rPr>
        <b/>
        <sz val="11"/>
        <rFont val="Franklin Gothic Book"/>
        <family val="2"/>
        <charset val="238"/>
      </rPr>
      <t xml:space="preserve"> 
</t>
    </r>
    <r>
      <rPr>
        <sz val="11"/>
        <rFont val="Franklin Gothic Book"/>
        <family val="2"/>
        <charset val="238"/>
      </rPr>
      <t>Gyakorlatorientált feladatok megoldásán keresztül a tanuló megismeri a csomagoláson található jelzéseket, a csomagolás szabályos módját, valamint a termékre vonatkozó kötelező jelöléseket. Ismeri az élelmiszerek csomagolásán feltüntetett tápérték- és allergénjelöléseket, továbbá a vonatkozó jogszabályi előírásokat. Tisztában van a csomagolással, a csomagolóanyagokkal és csomagolóeszközökkel szemben támasztott követelményekkel. A csomagolási műveleteket szakszerűen, a higiéniai előírásoknak megfelelően hajtja végre.</t>
    </r>
  </si>
  <si>
    <t>Tápérték és allergének jelölése</t>
  </si>
  <si>
    <t>Kritikusan, precízen végzi a terméken feltüntetett kódok ellenőrzését, felismerve az összefüggést a jelölések és a nyomonkövethetőség megvalósításában.</t>
  </si>
  <si>
    <t>Megnevezi a termékek, csomagolások jelölését, tudja az ellenőrzés menetét.</t>
  </si>
  <si>
    <t>A termékek, csomagolások jelölését ellenőrzi.</t>
  </si>
  <si>
    <r>
      <t xml:space="preserve">A tananyagelemek és a deszkriptorok projektszemléletű kapcsolódása: </t>
    </r>
    <r>
      <rPr>
        <sz val="11"/>
        <color theme="1"/>
        <rFont val="Franklin Gothic Book"/>
        <family val="2"/>
        <charset val="238"/>
      </rPr>
      <t xml:space="preserve"> 
Szakmai projektek keretében a tanuló megismeri az egészséges táplálkozás követelményeinek megfelelő, csomagolóanyagba vagy edénybe betöltött, lezárt és tartósított termékek előállításának technológiai folyamatát. Elsajátítja a gyártás során alkalmazott szakmai fogásokat, valamint a késztermékekkel szemben támasztott minőségi követelményeket. Tisztában van a különböző tartósítóeljárások élelmiszerre gyakorolt hatásaival, és ezen ismeretek birtokában képes meghatározni az adott gyártási művelet technológiai paramétereit, továbbá szakszerűen előállítani vagy előállíttatni a kívánt termékeket.</t>
    </r>
  </si>
  <si>
    <t>A tartósítóipari gyártás műveletei</t>
  </si>
  <si>
    <t>Szakmailag tájékozódik, a modern technológiákat alkalmazza.</t>
  </si>
  <si>
    <t>Felismeri a csomagolóanyagba, edénybe betöltött, lezárt termékek tartósító eljárását.</t>
  </si>
  <si>
    <t>A csomagolóanyagba, edénybe betöltött, lezárt termékeket tartósítja a gyártástechnológia előírása szerint.</t>
  </si>
  <si>
    <r>
      <t>A tananyagelemek és a deszkriptorok projektszemléletű kapcsolódása:</t>
    </r>
    <r>
      <rPr>
        <sz val="11"/>
        <color theme="1"/>
        <rFont val="Franklin Gothic Book"/>
        <family val="2"/>
        <charset val="238"/>
      </rPr>
      <t xml:space="preserve"> 
</t>
    </r>
    <r>
      <rPr>
        <sz val="11"/>
        <rFont val="Franklin Gothic Book"/>
        <family val="2"/>
        <charset val="238"/>
      </rPr>
      <t>A tanuló átfogó ismeretekkel rendelkezik az aszalás és szárítás technológiai folyamatairól, érti e műveletek hatását a termék minőségére, valamint a különböző gyártási paraméterek szerepét és alkalmazásának módját. Képes ezeket a paramétereket szakszerűen alkalmazni a szárított, illetve aszalt gyümölcsök és zöldségek előállítása során. A tanuló elkötelezett az egészséges táplálkozás iránt, és képessé válik aszalványok és szárítmányok önálló előállítására vagy ezek gyártásának irányítására.</t>
    </r>
  </si>
  <si>
    <t>Ismeri az aszalás, szárítás folyamatát. Felismeri az összefüggést az aprítás foka, a szárítás paraméterei (idő, hőfok stb.), és a gyártási idő között.</t>
  </si>
  <si>
    <t>Aszalványokat, szárítmányokat gyárt/gyártat.</t>
  </si>
  <si>
    <r>
      <t xml:space="preserve">A tananyagelemek és a deszkriptorok projektszemléletű kapcsolódása: 
</t>
    </r>
    <r>
      <rPr>
        <sz val="11"/>
        <rFont val="Franklin Gothic Book"/>
        <family val="2"/>
        <charset val="238"/>
      </rPr>
      <t>A projektszemléletű oktatás keretében a tanuló megismeri a készételek jellemzőit, csoportosítását, összetételét, valamint étrendi szerepüket. Külön figyelmet fordít a diétás és kímélő ételekre, valamint a bébiételekre vonatkozó előírásokra.
Elsajátítja az alapanyagok, adalékanyagok és segédanyagok technológiai követelményeit, a gyártástechnológiai műveleteket, azok paramétereit, és megérti ezek hatását a késztermék minőségére.
Megismeri az egészséges táplálkozás követelményeinek megfelelő készételek, bébiételek és bébiitalok előállításának folyamatát, a gyártás szakmai fogásait, valamint a speciális termékekre jellemző elvárásokat.
Tisztában van a különböző tartósítóeljárásokkal és azok hatásaival az előállított élelmiszerekre. Ezen ismeretek birtokában képes meghatározni a gyártási műveletek technológiai paramétereit, továbbá önállóan képes készételek, bébiételek és bébiitalok gyártására vagy azok gyártásának irányítására.</t>
    </r>
  </si>
  <si>
    <t>Állati eredetű nyersanyagok, a nyersanyagok előkészítése, feldolgozásra</t>
  </si>
  <si>
    <t>Ismeri a készételkonzervek, bébiételek, bébiitalok előállításának műveleteit, a gyártás speciális követelményeit.</t>
  </si>
  <si>
    <t>Készételkonzerveket, bébiételeket, bébiitalokat gyárt/gyártat.</t>
  </si>
  <si>
    <r>
      <t xml:space="preserve">A tananyagelemek és a deszkriptorok projektszemléletű kapcsolódása: 
</t>
    </r>
    <r>
      <rPr>
        <sz val="11"/>
        <rFont val="Franklin Gothic Book"/>
        <family val="2"/>
        <charset val="238"/>
      </rPr>
      <t>A tanulási folyamat során a tanuló elsajátítja az egészséges táplálkozás követelményeinek megfelelő húskonzervek előállításának folyamatát, megismeri a különböző húskonzervfajtákat, a gyártás szakmai fogásait, valamint a késztermékek minőségi követelményeit. Tisztában van a félkonzerv és a teljes konzerv fogalmával, jellemzőivel és eltérő eltarthatósági követelményeivel. Megismeri a vonatkozó tartósítóeljárásokat és azok hatását az előállított élelmiszer minőségére. Ezen ismeretek birtokában képes meghatározni az adott gyártási művelet technológiai paramétereit, továbbá önállóan el tudja végezni – vagy irányítani tudja – a húskonzerv gyártását.</t>
    </r>
  </si>
  <si>
    <t>Beosztottjai tevékenységét felügyeli, irányítja.</t>
  </si>
  <si>
    <t>Törekszik a nyersanyagok gazdaságos felhasználására, az egészséges táplálkozási igényeknek megfelelő termékek előállítására.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</si>
  <si>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húskonzervek gyártástechnológiáját és specialitásait.</t>
  </si>
  <si>
    <t>Húskonzerveket gyárt/gyártat (félkonzerv, teljes).</t>
  </si>
  <si>
    <r>
      <t>A tananyagelemek és a deszkriptorok projektszemléletű kapcsolódása:</t>
    </r>
    <r>
      <rPr>
        <b/>
        <sz val="11"/>
        <rFont val="Franklin Gothic Book"/>
        <family val="2"/>
        <charset val="238"/>
      </rPr>
      <t xml:space="preserve"> 
</t>
    </r>
    <r>
      <rPr>
        <sz val="11"/>
        <rFont val="Franklin Gothic Book"/>
        <family val="2"/>
        <charset val="238"/>
      </rPr>
      <t>A tanuló egy valós munkafolyamat modellezésén keresztül megismeri a fermentáció folyamatát és feltételeit, a fermentált zöldségkészítmények gyártásának szakmai fogásait, valamint a késztermékekkel szemben támasztott minőségi követelményeket. Elsajátítja a fermentálás élelmiszerre gyakorolt hatását, és ennek ismeretében képes meghatározni az adott gyártási művelet technológiai paramétereit, továbbá elvégezni vagy irányítani a fermentációs műveletet.</t>
    </r>
  </si>
  <si>
    <t>Zőldségfélék fermentációja (Új)</t>
  </si>
  <si>
    <t xml:space="preserve">A fermentáció folyamata (Új) </t>
  </si>
  <si>
    <t>Ismeri a fermentációs folyamat szakszerű vezetését (hőmérséklet, levegő jelenléte vagy kizárása stb.).</t>
  </si>
  <si>
    <t>Fermentációs műveleteket végez/végeztet.</t>
  </si>
  <si>
    <r>
      <t xml:space="preserve">A tananyagelemek és a deszkriptorok projektszemléletű kapcsolódása: 
</t>
    </r>
    <r>
      <rPr>
        <sz val="11"/>
        <rFont val="Franklin Gothic Book"/>
        <family val="2"/>
        <charset val="238"/>
      </rPr>
      <t>Valós szakmai projekt feldolgozása során a tanuló elsajátítja az egészséges táplálkozás követelményeinek megfelelő zöldség- és gyümölcskészítmények előállításának folyamatát. Megismeri a tartósított gyümölcs- és zöldségkészítmények gyártásának szakmai fogásait, valamint a késztermékekkel szemben támasztott minőségi követelményeket. A tanulók megismerik a különböző tartósítóeljárásokat és azok hatását az előállított élelmiszerek tulajdonságaira. Ezen ismeretek alapján képesek meghatározni az adott gyártási műveletekhez szükséges technológiai paramétereket, valamint önállóan elő tudnak állítani – vagy irányítani tudják – gyümölcs- és zöldségkészítmények, illetve ételízesítők gyártását.</t>
    </r>
  </si>
  <si>
    <t>A zöldségek, mint tartósítóipari nyersanyagok, a nyersanyagok előkészítése, feldolgozásra</t>
  </si>
  <si>
    <t>A gyümölcsök, mint tartósítóipari nyersanyagok, a nyersanyagok előkészítése, feldolgozásra</t>
  </si>
  <si>
    <t>Ismeri a zöldség-, gyümölcskészítmények elkészítésének műveleteit, az alkalmazott gyártástechnológiát.</t>
  </si>
  <si>
    <t>Zöldség-, gyümölcskészítményeket gyárt/gyártat.</t>
  </si>
  <si>
    <r>
      <t xml:space="preserve">A tananyagelemek és a deszkriptorok projektszemléletű kapcsolódása: 
</t>
    </r>
    <r>
      <rPr>
        <sz val="11"/>
        <rFont val="Franklin Gothic Book"/>
        <family val="2"/>
        <charset val="238"/>
      </rPr>
      <t>Projektmunka keretében a tanuló elsajátítja a tartósítóiparban előállított, gyümölcsből és zöldségből készült félkész- és késztermékek jellemzőit, valamint megérti a félkész termékek gyártásának célját és szükségességét. Megismeri a különböző tartósítóeljárásokat és azok hatását a végtermék minőségére, eltarthatóságára és beltartalmi értékeire. Ezen ismeretek birtokában képes meghatározni az adott gyártási művelethez szükséges technológiai paramétereket, valamint gyümölcs- és zöldségalapú félkész termékeket önállóan előállítani vagy azok előállítását irányítani.</t>
    </r>
  </si>
  <si>
    <t>Félkész és késztermékek</t>
  </si>
  <si>
    <t>Tudja a félkész termékek gyártásának a jelentőségét a többféle összetevőből készülő gyümölcs- és zöldséggyártmányoknál.</t>
  </si>
  <si>
    <t>Gyümölcsökből, zöldségekből félkész termékeket gyárt/gyártat.</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</si>
  <si>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A tanuló interaktív tanulási folyamat során ismerje meg a tartósítóipar gyártási műveleteit, különös tekintettel a gyümölcsök, zöldségek és állati eredetű nyersanyagok jellegformáló műveleteire. Értse meg ezen műveletek hatását a késztermék megjelenésére, ízének és állományának kialakítására. A tanulók alkalmazzák az előkészítő és jellegformáló műveleteket – például aprítás, dúsító műveletek, lényerés, létisztítás, húzatás, bepárlás, felöntőlé-készítés, keverés, egyenlősítés, előfőzés, gőzölés, előmelegítés, főzés, sütés – a technológiai követelményeknek megfelelően. A tanulási folyamat célja ezen műveletek elméleti és gyakorlati alkalmazásának elsajátítása, valamint az élelmiszertechnológiai összefüggések mélyebb megértése.</t>
    </r>
  </si>
  <si>
    <t>Kiválasztja a jellegformáló műveleteket a késztermék ismeretében.</t>
  </si>
  <si>
    <t>Elvégzi a jellegformáló műveleteket (aprítás, szeletelés stb.) a késztermék jellegének megfelelően.</t>
  </si>
  <si>
    <r>
      <t>A tananyag</t>
    </r>
    <r>
      <rPr>
        <b/>
        <sz val="11"/>
        <rFont val="Franklin Gothic Book"/>
        <family val="2"/>
        <charset val="238"/>
      </rPr>
      <t xml:space="preserve">elemek és a deszkriptorok projektszemléletű kapcsolódása: 
</t>
    </r>
    <r>
      <rPr>
        <sz val="11"/>
        <rFont val="Franklin Gothic Book"/>
        <family val="2"/>
        <charset val="238"/>
      </rPr>
      <t>Egy adott munkafolyamat szimulációja során a tanuló ismerje meg a tartósítóipar jellemző gyártási műveleteit, valamint a gyümölcsök, zöldségek és állati eredetű nyersanyagok feldolgozásra való előkészítésének lépéseit, mint tartósítóipari alapanyagokat. Tanulja meg és alkalmazza az előkészítő műveleteket – például mosás, száreltávolítás, csumázás, magozás, magkiszúrás, héjeltávolítás, válogatás, osztályozás – a megfelelő technológiai sorrend betartásával. Legyen képes az előkészítő műveletek szakszerű végrehajtására és irányítására is, a technológiai követelmények figyelembevételével.</t>
    </r>
  </si>
  <si>
    <t>Munkáját mérnöki irányítás mellett végzi.</t>
  </si>
  <si>
    <t>Körültekintő és alapos az alapanyag átvétel és a minősítés végrehajtásában a nyersanyagok megfelelőségének biztosítása érdekében.</t>
  </si>
  <si>
    <t>A nyersanyag tulajdonságainak megfelelően ismeri az előkészítő műveletek sorrendjét, ennek függvényében előkészítő műveleteket végez, végeztet.</t>
  </si>
  <si>
    <t>Nyersanyag-előkészítő műveleteket (mosás, válogatás, magozás, hámozás) végez, végeztet, a műveleteket végző dolgozók munkáját felügyeli, irányítja.</t>
  </si>
  <si>
    <r>
      <t xml:space="preserve">A tananyagelemek és a deszkriptorok projektszemléletű kapcsolódása: 
</t>
    </r>
    <r>
      <rPr>
        <sz val="11"/>
        <rFont val="Franklin Gothic Book"/>
        <family val="2"/>
        <charset val="238"/>
      </rPr>
      <t xml:space="preserve">A tanulók egy valós feladaton keresztül ismerjék meg a segédanyagok átvételének legfontosabb kritériumait, a gyártás során felhasznált segéd- és járulékos anyagokat, azok tulajdonságait, minőségi jellemzőit, valamint a hozzájuk kapcsolódó minőségellenőrző vizsgálatokat. Sajátítsák el a hazai és az Európai Uniós élelmiszerjogi rendszer alapjait, amelynek ismeretében szakszerűen tudják átvenni és alkalmazni a segédanyagokat a technológiai folyamat során. </t>
    </r>
  </si>
  <si>
    <t>A gyártásba kerülő segédanyagok ellenőrzése</t>
  </si>
  <si>
    <t>Segéd- és adalékanyagok</t>
  </si>
  <si>
    <t>Ismeri a technológiai segédanyagokat, jellemzőiket, felhasználási területeiket.</t>
  </si>
  <si>
    <t>A technológiai segédanyagokat szakmai és jogszabályi szempontok szerint alkalmazza.</t>
  </si>
  <si>
    <r>
      <t xml:space="preserve">A tananyagelemek és a deszkriptorok projektszemléletű kapcsolódása: 
</t>
    </r>
    <r>
      <rPr>
        <sz val="11"/>
        <color theme="1"/>
        <rFont val="Franklin Gothic Book"/>
        <family val="2"/>
        <charset val="238"/>
      </rPr>
      <t>A tanulók ismerjék meg a tartósítóipar főbb tevékenységeit, az előállított termékcsoportokat, az alapanyagok legfontosabb minőségi jellemzőit, valamint a nyersanyagátvétel legfontosabb kritériumait. Ezeknek az ismereteknek a birtokában legyenek képesek szakszerűen átvenni az alapanyagokat a technológiai folyamat megkezdése előtt. Sajátítsák el a gyümölcsök, zöldségek és állati eredetű nyersanyagok kémiai összetételét, táplálkozás-élettani jelentőségét, továbbá ismerjék meg az egészséges táplálkozás alapvető követelményeit. Ismerjék meg a mikroorganizmusok főbb jellemzőit és csoportjait, életfeltételeiket, valamint a tartósítóipar szempontjából meghatározó mikroorganizmusokat. Tudják megkülönböztetni azokat a mikrobiológiai kultúrákat, amelyek hasznosan hozzájárulnak az élelmiszerek minőségéhez, azoktól, amelyek káros tevékenységükkel veszélyeztetik azt.</t>
    </r>
  </si>
  <si>
    <t>A portfólió jellemzői</t>
  </si>
  <si>
    <t>Táplálkozási alapelvek</t>
  </si>
  <si>
    <t>Az élelmiszerek táplálkozástani értéke</t>
  </si>
  <si>
    <t>Az emésztés felszívódás folyamata</t>
  </si>
  <si>
    <t>Egyéb anyagok</t>
  </si>
  <si>
    <t>Vitaminok és ásványianyagok</t>
  </si>
  <si>
    <t>Lipidek</t>
  </si>
  <si>
    <t>Fehérjék, enzimek</t>
  </si>
  <si>
    <t>Szénhidrátok</t>
  </si>
  <si>
    <t>Víz</t>
  </si>
  <si>
    <t>Élelmiszerkémia</t>
  </si>
  <si>
    <t>Nyersanyag átvétel, mintavétel, minőség vizsgálatok</t>
  </si>
  <si>
    <t>A tartósítóipar nyersanyagai és rendszerezése</t>
  </si>
  <si>
    <t>A tartósítóipar kialakulása, jelentősége</t>
  </si>
  <si>
    <t>Ismeri az alapanyagok mennyiségi és minőségi követelményeit és vizsgálati módszereit.</t>
  </si>
  <si>
    <t>Tartósítóipari alapanyagot mennyiségi és minőségi követelmények szerint átvesz.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</si>
</sst>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b/>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49">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pplyProtection="1">
      <alignment horizontal="left" vertical="top" wrapText="1"/>
      <protection locked="0"/>
    </xf>
    <xf numFmtId="0" fontId="1" fillId="0" borderId="13" xfId="0" applyFont="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1" fillId="5" borderId="12" xfId="0" applyFont="1" applyFill="1" applyBorder="1" applyAlignment="1">
      <alignment horizontal="justify" vertical="center" wrapText="1"/>
    </xf>
    <xf numFmtId="0" fontId="2" fillId="0" borderId="0" xfId="0" applyFont="1" applyAlignment="1" applyProtection="1">
      <alignment horizontal="left" vertical="top" wrapText="1"/>
      <protection locked="0"/>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T13" sqref="T13"/>
    </sheetView>
  </sheetViews>
  <sheetFormatPr defaultColWidth="9.140625" defaultRowHeight="15.75" x14ac:dyDescent="0.25"/>
  <cols>
    <col min="1" max="1" width="12" style="3" customWidth="1"/>
    <col min="2" max="2" width="21.8554687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0BD5E-3854-4A7C-B2DF-BBC200992E74}">
  <dimension ref="A1:I305"/>
  <sheetViews>
    <sheetView zoomScale="85" zoomScaleNormal="85" workbookViewId="0">
      <selection activeCell="I22" sqref="I22"/>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36.42578125" style="3" customWidth="1"/>
    <col min="8" max="8" width="26.7109375" style="3" customWidth="1"/>
    <col min="9" max="9" width="90.85546875" style="2" customWidth="1"/>
    <col min="10" max="16384" width="9.140625" style="2"/>
  </cols>
  <sheetData>
    <row r="1" spans="1:8" s="1" customFormat="1" ht="48" thickBot="1" x14ac:dyDescent="0.3">
      <c r="A1" s="5" t="s">
        <v>0</v>
      </c>
      <c r="B1" s="6" t="s">
        <v>1</v>
      </c>
      <c r="C1" s="43" t="s">
        <v>2</v>
      </c>
      <c r="D1" s="7" t="s">
        <v>3</v>
      </c>
      <c r="E1" s="7" t="s">
        <v>4</v>
      </c>
      <c r="F1" s="7" t="s">
        <v>5</v>
      </c>
      <c r="G1" s="8" t="s">
        <v>6</v>
      </c>
      <c r="H1" s="9" t="s">
        <v>7</v>
      </c>
    </row>
    <row r="2" spans="1:8" x14ac:dyDescent="0.25">
      <c r="A2" s="39">
        <v>1</v>
      </c>
      <c r="B2" s="36" t="s">
        <v>157</v>
      </c>
      <c r="C2" s="16" t="s">
        <v>250</v>
      </c>
      <c r="D2" s="16" t="s">
        <v>249</v>
      </c>
      <c r="E2" s="16" t="s">
        <v>226</v>
      </c>
      <c r="F2" s="16" t="s">
        <v>225</v>
      </c>
      <c r="G2" s="30" t="s">
        <v>124</v>
      </c>
      <c r="H2" s="31"/>
    </row>
    <row r="3" spans="1:8" ht="31.5" x14ac:dyDescent="0.25">
      <c r="A3" s="40"/>
      <c r="B3" s="37"/>
      <c r="C3" s="17"/>
      <c r="D3" s="17"/>
      <c r="E3" s="17"/>
      <c r="F3" s="17"/>
      <c r="G3" s="10" t="s">
        <v>248</v>
      </c>
      <c r="H3" s="11">
        <v>6</v>
      </c>
    </row>
    <row r="4" spans="1:8" ht="32.25" thickBot="1" x14ac:dyDescent="0.3">
      <c r="A4" s="40"/>
      <c r="B4" s="37"/>
      <c r="C4" s="17"/>
      <c r="D4" s="17"/>
      <c r="E4" s="17"/>
      <c r="F4" s="17"/>
      <c r="G4" s="10" t="s">
        <v>247</v>
      </c>
      <c r="H4" s="11">
        <v>12</v>
      </c>
    </row>
    <row r="5" spans="1:8" x14ac:dyDescent="0.25">
      <c r="A5" s="40"/>
      <c r="B5" s="37"/>
      <c r="C5" s="17"/>
      <c r="D5" s="17"/>
      <c r="E5" s="17"/>
      <c r="F5" s="17"/>
      <c r="G5" s="30" t="s">
        <v>178</v>
      </c>
      <c r="H5" s="31"/>
    </row>
    <row r="6" spans="1:8" ht="32.25" thickBot="1" x14ac:dyDescent="0.3">
      <c r="A6" s="40"/>
      <c r="B6" s="37"/>
      <c r="C6" s="17"/>
      <c r="D6" s="17"/>
      <c r="E6" s="17"/>
      <c r="F6" s="17"/>
      <c r="G6" s="10" t="s">
        <v>246</v>
      </c>
      <c r="H6" s="11">
        <v>10</v>
      </c>
    </row>
    <row r="7" spans="1:8" x14ac:dyDescent="0.25">
      <c r="A7" s="40"/>
      <c r="B7" s="37"/>
      <c r="C7" s="17"/>
      <c r="D7" s="17"/>
      <c r="E7" s="17"/>
      <c r="F7" s="17"/>
      <c r="G7" s="30" t="s">
        <v>245</v>
      </c>
      <c r="H7" s="31"/>
    </row>
    <row r="8" spans="1:8" x14ac:dyDescent="0.25">
      <c r="A8" s="40"/>
      <c r="B8" s="37"/>
      <c r="C8" s="17"/>
      <c r="D8" s="17"/>
      <c r="E8" s="17"/>
      <c r="F8" s="17"/>
      <c r="G8" s="10" t="s">
        <v>244</v>
      </c>
      <c r="H8" s="11">
        <v>2</v>
      </c>
    </row>
    <row r="9" spans="1:8" x14ac:dyDescent="0.25">
      <c r="A9" s="40"/>
      <c r="B9" s="37"/>
      <c r="C9" s="17"/>
      <c r="D9" s="17"/>
      <c r="E9" s="17"/>
      <c r="F9" s="17"/>
      <c r="G9" s="10" t="s">
        <v>243</v>
      </c>
      <c r="H9" s="11">
        <v>8</v>
      </c>
    </row>
    <row r="10" spans="1:8" x14ac:dyDescent="0.25">
      <c r="A10" s="40"/>
      <c r="B10" s="37"/>
      <c r="C10" s="17"/>
      <c r="D10" s="17"/>
      <c r="E10" s="17"/>
      <c r="F10" s="17"/>
      <c r="G10" s="10" t="s">
        <v>242</v>
      </c>
      <c r="H10" s="11">
        <v>8</v>
      </c>
    </row>
    <row r="11" spans="1:8" x14ac:dyDescent="0.25">
      <c r="A11" s="40"/>
      <c r="B11" s="37"/>
      <c r="C11" s="17"/>
      <c r="D11" s="17"/>
      <c r="E11" s="17"/>
      <c r="F11" s="17"/>
      <c r="G11" s="10" t="s">
        <v>241</v>
      </c>
      <c r="H11" s="11">
        <v>8</v>
      </c>
    </row>
    <row r="12" spans="1:8" x14ac:dyDescent="0.25">
      <c r="A12" s="40"/>
      <c r="B12" s="37"/>
      <c r="C12" s="17"/>
      <c r="D12" s="17"/>
      <c r="E12" s="17"/>
      <c r="F12" s="17"/>
      <c r="G12" s="10" t="s">
        <v>240</v>
      </c>
      <c r="H12" s="11">
        <v>4</v>
      </c>
    </row>
    <row r="13" spans="1:8" ht="16.5" thickBot="1" x14ac:dyDescent="0.3">
      <c r="A13" s="40"/>
      <c r="B13" s="37"/>
      <c r="C13" s="17"/>
      <c r="D13" s="17"/>
      <c r="E13" s="17"/>
      <c r="F13" s="17"/>
      <c r="G13" s="10" t="s">
        <v>239</v>
      </c>
      <c r="H13" s="11">
        <v>6</v>
      </c>
    </row>
    <row r="14" spans="1:8" x14ac:dyDescent="0.25">
      <c r="A14" s="40"/>
      <c r="B14" s="37"/>
      <c r="C14" s="17"/>
      <c r="D14" s="17"/>
      <c r="E14" s="17"/>
      <c r="F14" s="17"/>
      <c r="G14" s="30" t="s">
        <v>87</v>
      </c>
      <c r="H14" s="31"/>
    </row>
    <row r="15" spans="1:8" ht="31.5" x14ac:dyDescent="0.25">
      <c r="A15" s="40"/>
      <c r="B15" s="37"/>
      <c r="C15" s="17"/>
      <c r="D15" s="17"/>
      <c r="E15" s="17"/>
      <c r="F15" s="17"/>
      <c r="G15" s="10" t="s">
        <v>86</v>
      </c>
      <c r="H15" s="11">
        <v>3</v>
      </c>
    </row>
    <row r="16" spans="1:8" x14ac:dyDescent="0.25">
      <c r="A16" s="40"/>
      <c r="B16" s="37"/>
      <c r="C16" s="17"/>
      <c r="D16" s="17"/>
      <c r="E16" s="17"/>
      <c r="F16" s="17"/>
      <c r="G16" s="10" t="s">
        <v>85</v>
      </c>
      <c r="H16" s="11">
        <v>8</v>
      </c>
    </row>
    <row r="17" spans="1:8" ht="31.5" x14ac:dyDescent="0.25">
      <c r="A17" s="40"/>
      <c r="B17" s="37"/>
      <c r="C17" s="17"/>
      <c r="D17" s="17"/>
      <c r="E17" s="17"/>
      <c r="F17" s="17"/>
      <c r="G17" s="10" t="s">
        <v>238</v>
      </c>
      <c r="H17" s="11">
        <v>6</v>
      </c>
    </row>
    <row r="18" spans="1:8" ht="31.5" x14ac:dyDescent="0.25">
      <c r="A18" s="40"/>
      <c r="B18" s="37"/>
      <c r="C18" s="17"/>
      <c r="D18" s="17"/>
      <c r="E18" s="17"/>
      <c r="F18" s="17"/>
      <c r="G18" s="10" t="s">
        <v>237</v>
      </c>
      <c r="H18" s="11">
        <v>5</v>
      </c>
    </row>
    <row r="19" spans="1:8" ht="16.5" thickBot="1" x14ac:dyDescent="0.3">
      <c r="A19" s="40"/>
      <c r="B19" s="37"/>
      <c r="C19" s="17"/>
      <c r="D19" s="17"/>
      <c r="E19" s="17"/>
      <c r="F19" s="17"/>
      <c r="G19" s="10" t="s">
        <v>236</v>
      </c>
      <c r="H19" s="11">
        <v>6</v>
      </c>
    </row>
    <row r="20" spans="1:8" x14ac:dyDescent="0.25">
      <c r="A20" s="40"/>
      <c r="B20" s="37"/>
      <c r="C20" s="17"/>
      <c r="D20" s="17"/>
      <c r="E20" s="17"/>
      <c r="F20" s="17"/>
      <c r="G20" s="30" t="s">
        <v>78</v>
      </c>
      <c r="H20" s="31"/>
    </row>
    <row r="21" spans="1:8" ht="31.5" x14ac:dyDescent="0.25">
      <c r="A21" s="40"/>
      <c r="B21" s="37"/>
      <c r="C21" s="17"/>
      <c r="D21" s="17"/>
      <c r="E21" s="17"/>
      <c r="F21" s="17"/>
      <c r="G21" s="10" t="s">
        <v>93</v>
      </c>
      <c r="H21" s="11">
        <v>2</v>
      </c>
    </row>
    <row r="22" spans="1:8" ht="31.5" x14ac:dyDescent="0.25">
      <c r="A22" s="40"/>
      <c r="B22" s="37"/>
      <c r="C22" s="17"/>
      <c r="D22" s="17"/>
      <c r="E22" s="17"/>
      <c r="F22" s="17"/>
      <c r="G22" s="10" t="s">
        <v>92</v>
      </c>
      <c r="H22" s="11">
        <v>2</v>
      </c>
    </row>
    <row r="23" spans="1:8" ht="32.25" thickBot="1" x14ac:dyDescent="0.3">
      <c r="A23" s="40"/>
      <c r="B23" s="37"/>
      <c r="C23" s="17"/>
      <c r="D23" s="17"/>
      <c r="E23" s="17"/>
      <c r="F23" s="17"/>
      <c r="G23" s="10" t="s">
        <v>91</v>
      </c>
      <c r="H23" s="11">
        <v>2</v>
      </c>
    </row>
    <row r="24" spans="1:8" x14ac:dyDescent="0.25">
      <c r="A24" s="40"/>
      <c r="B24" s="37"/>
      <c r="C24" s="17"/>
      <c r="D24" s="17"/>
      <c r="E24" s="17"/>
      <c r="F24" s="17"/>
      <c r="G24" s="30" t="s">
        <v>115</v>
      </c>
      <c r="H24" s="31"/>
    </row>
    <row r="25" spans="1:8" x14ac:dyDescent="0.25">
      <c r="A25" s="40"/>
      <c r="B25" s="37"/>
      <c r="C25" s="17"/>
      <c r="D25" s="17"/>
      <c r="E25" s="17"/>
      <c r="F25" s="17"/>
      <c r="G25" s="10" t="s">
        <v>235</v>
      </c>
      <c r="H25" s="11">
        <v>4</v>
      </c>
    </row>
    <row r="26" spans="1:8" x14ac:dyDescent="0.25">
      <c r="A26" s="40"/>
      <c r="B26" s="37"/>
      <c r="C26" s="17"/>
      <c r="D26" s="17"/>
      <c r="E26" s="17"/>
      <c r="F26" s="17"/>
      <c r="G26" s="10" t="s">
        <v>75</v>
      </c>
      <c r="H26" s="11">
        <v>18</v>
      </c>
    </row>
    <row r="27" spans="1:8" ht="16.5" thickBot="1" x14ac:dyDescent="0.3">
      <c r="A27" s="40"/>
      <c r="B27" s="37"/>
      <c r="C27" s="18"/>
      <c r="D27" s="18"/>
      <c r="E27" s="18"/>
      <c r="F27" s="18"/>
      <c r="G27" s="32" t="s">
        <v>8</v>
      </c>
      <c r="H27" s="34">
        <f>SUM(H3:H4,H6:H6,H8:H13,H15:H19,H21:H23,H25:H26,)</f>
        <v>120</v>
      </c>
    </row>
    <row r="28" spans="1:8" ht="200.1" customHeight="1" thickBot="1" x14ac:dyDescent="0.3">
      <c r="A28" s="41"/>
      <c r="B28" s="38"/>
      <c r="C28" s="14" t="s">
        <v>234</v>
      </c>
      <c r="D28" s="14"/>
      <c r="E28" s="14"/>
      <c r="F28" s="15"/>
      <c r="G28" s="33"/>
      <c r="H28" s="35"/>
    </row>
    <row r="29" spans="1:8" x14ac:dyDescent="0.25">
      <c r="A29" s="39">
        <v>2</v>
      </c>
      <c r="B29" s="36" t="s">
        <v>157</v>
      </c>
      <c r="C29" s="16" t="s">
        <v>233</v>
      </c>
      <c r="D29" s="16" t="s">
        <v>232</v>
      </c>
      <c r="E29" s="16" t="s">
        <v>226</v>
      </c>
      <c r="F29" s="16" t="s">
        <v>225</v>
      </c>
      <c r="G29" s="30" t="s">
        <v>124</v>
      </c>
      <c r="H29" s="31"/>
    </row>
    <row r="30" spans="1:8" ht="16.5" thickBot="1" x14ac:dyDescent="0.3">
      <c r="A30" s="40"/>
      <c r="B30" s="37"/>
      <c r="C30" s="17"/>
      <c r="D30" s="17"/>
      <c r="E30" s="17"/>
      <c r="F30" s="17"/>
      <c r="G30" s="10" t="s">
        <v>231</v>
      </c>
      <c r="H30" s="11">
        <v>8</v>
      </c>
    </row>
    <row r="31" spans="1:8" x14ac:dyDescent="0.25">
      <c r="A31" s="40"/>
      <c r="B31" s="37"/>
      <c r="C31" s="17"/>
      <c r="D31" s="17"/>
      <c r="E31" s="17"/>
      <c r="F31" s="17"/>
      <c r="G31" s="30" t="s">
        <v>178</v>
      </c>
      <c r="H31" s="31"/>
    </row>
    <row r="32" spans="1:8" ht="32.25" thickBot="1" x14ac:dyDescent="0.3">
      <c r="A32" s="40"/>
      <c r="B32" s="37"/>
      <c r="C32" s="17"/>
      <c r="D32" s="17"/>
      <c r="E32" s="17"/>
      <c r="F32" s="17"/>
      <c r="G32" s="10" t="s">
        <v>230</v>
      </c>
      <c r="H32" s="11">
        <v>4</v>
      </c>
    </row>
    <row r="33" spans="1:8" x14ac:dyDescent="0.25">
      <c r="A33" s="40"/>
      <c r="B33" s="37"/>
      <c r="C33" s="17"/>
      <c r="D33" s="17"/>
      <c r="E33" s="17"/>
      <c r="F33" s="17"/>
      <c r="G33" s="30" t="s">
        <v>159</v>
      </c>
      <c r="H33" s="31"/>
    </row>
    <row r="34" spans="1:8" ht="16.5" thickBot="1" x14ac:dyDescent="0.3">
      <c r="A34" s="40"/>
      <c r="B34" s="37"/>
      <c r="C34" s="17"/>
      <c r="D34" s="17"/>
      <c r="E34" s="17"/>
      <c r="F34" s="17"/>
      <c r="G34" s="10" t="s">
        <v>79</v>
      </c>
      <c r="H34" s="11">
        <v>2</v>
      </c>
    </row>
    <row r="35" spans="1:8" x14ac:dyDescent="0.25">
      <c r="A35" s="40"/>
      <c r="B35" s="37"/>
      <c r="C35" s="17"/>
      <c r="D35" s="17"/>
      <c r="E35" s="17"/>
      <c r="F35" s="17"/>
      <c r="G35" s="30" t="s">
        <v>115</v>
      </c>
      <c r="H35" s="31"/>
    </row>
    <row r="36" spans="1:8" ht="31.5" x14ac:dyDescent="0.25">
      <c r="A36" s="40"/>
      <c r="B36" s="37"/>
      <c r="C36" s="17"/>
      <c r="D36" s="17"/>
      <c r="E36" s="17"/>
      <c r="F36" s="17"/>
      <c r="G36" s="10" t="s">
        <v>114</v>
      </c>
      <c r="H36" s="11">
        <v>1</v>
      </c>
    </row>
    <row r="37" spans="1:8" ht="16.5" thickBot="1" x14ac:dyDescent="0.3">
      <c r="A37" s="40"/>
      <c r="B37" s="37"/>
      <c r="C37" s="18"/>
      <c r="D37" s="18"/>
      <c r="E37" s="18"/>
      <c r="F37" s="18"/>
      <c r="G37" s="32" t="s">
        <v>8</v>
      </c>
      <c r="H37" s="34">
        <f>SUM(H30:H30,H32:H32,H34:H34,H36:H36,)</f>
        <v>15</v>
      </c>
    </row>
    <row r="38" spans="1:8" ht="200.1" customHeight="1" thickBot="1" x14ac:dyDescent="0.3">
      <c r="A38" s="41"/>
      <c r="B38" s="38"/>
      <c r="C38" s="14" t="s">
        <v>229</v>
      </c>
      <c r="D38" s="14"/>
      <c r="E38" s="14"/>
      <c r="F38" s="15"/>
      <c r="G38" s="33"/>
      <c r="H38" s="35"/>
    </row>
    <row r="39" spans="1:8" x14ac:dyDescent="0.25">
      <c r="A39" s="39">
        <v>3</v>
      </c>
      <c r="B39" s="36" t="s">
        <v>157</v>
      </c>
      <c r="C39" s="16" t="s">
        <v>228</v>
      </c>
      <c r="D39" s="16" t="s">
        <v>227</v>
      </c>
      <c r="E39" s="16" t="s">
        <v>226</v>
      </c>
      <c r="F39" s="16" t="s">
        <v>225</v>
      </c>
      <c r="G39" s="30" t="s">
        <v>124</v>
      </c>
      <c r="H39" s="31"/>
    </row>
    <row r="40" spans="1:8" ht="32.25" thickBot="1" x14ac:dyDescent="0.3">
      <c r="A40" s="40"/>
      <c r="B40" s="37"/>
      <c r="C40" s="17"/>
      <c r="D40" s="17"/>
      <c r="E40" s="17"/>
      <c r="F40" s="17"/>
      <c r="G40" s="10" t="s">
        <v>191</v>
      </c>
      <c r="H40" s="11">
        <v>5</v>
      </c>
    </row>
    <row r="41" spans="1:8" x14ac:dyDescent="0.25">
      <c r="A41" s="40"/>
      <c r="B41" s="37"/>
      <c r="C41" s="17"/>
      <c r="D41" s="17"/>
      <c r="E41" s="17"/>
      <c r="F41" s="17"/>
      <c r="G41" s="30" t="s">
        <v>153</v>
      </c>
      <c r="H41" s="31"/>
    </row>
    <row r="42" spans="1:8" ht="48" thickBot="1" x14ac:dyDescent="0.3">
      <c r="A42" s="40"/>
      <c r="B42" s="37"/>
      <c r="C42" s="17"/>
      <c r="D42" s="17"/>
      <c r="E42" s="17"/>
      <c r="F42" s="17"/>
      <c r="G42" s="10" t="s">
        <v>214</v>
      </c>
      <c r="H42" s="11">
        <v>7</v>
      </c>
    </row>
    <row r="43" spans="1:8" x14ac:dyDescent="0.25">
      <c r="A43" s="40"/>
      <c r="B43" s="37"/>
      <c r="C43" s="17"/>
      <c r="D43" s="17"/>
      <c r="E43" s="17"/>
      <c r="F43" s="17"/>
      <c r="G43" s="30" t="s">
        <v>147</v>
      </c>
      <c r="H43" s="31"/>
    </row>
    <row r="44" spans="1:8" ht="48" thickBot="1" x14ac:dyDescent="0.3">
      <c r="A44" s="40"/>
      <c r="B44" s="37"/>
      <c r="C44" s="17"/>
      <c r="D44" s="17"/>
      <c r="E44" s="17"/>
      <c r="F44" s="17"/>
      <c r="G44" s="10" t="s">
        <v>213</v>
      </c>
      <c r="H44" s="11">
        <v>7</v>
      </c>
    </row>
    <row r="45" spans="1:8" x14ac:dyDescent="0.25">
      <c r="A45" s="40"/>
      <c r="B45" s="37"/>
      <c r="C45" s="17"/>
      <c r="D45" s="17"/>
      <c r="E45" s="17"/>
      <c r="F45" s="17"/>
      <c r="G45" s="30" t="s">
        <v>140</v>
      </c>
      <c r="H45" s="31"/>
    </row>
    <row r="46" spans="1:8" ht="48" thickBot="1" x14ac:dyDescent="0.3">
      <c r="A46" s="40"/>
      <c r="B46" s="37"/>
      <c r="C46" s="17"/>
      <c r="D46" s="17"/>
      <c r="E46" s="17"/>
      <c r="F46" s="17"/>
      <c r="G46" s="10" t="s">
        <v>199</v>
      </c>
      <c r="H46" s="11">
        <v>7</v>
      </c>
    </row>
    <row r="47" spans="1:8" x14ac:dyDescent="0.25">
      <c r="A47" s="40"/>
      <c r="B47" s="37"/>
      <c r="C47" s="17"/>
      <c r="D47" s="17"/>
      <c r="E47" s="17"/>
      <c r="F47" s="17"/>
      <c r="G47" s="30" t="s">
        <v>115</v>
      </c>
      <c r="H47" s="31"/>
    </row>
    <row r="48" spans="1:8" ht="31.5" x14ac:dyDescent="0.25">
      <c r="A48" s="40"/>
      <c r="B48" s="37"/>
      <c r="C48" s="17"/>
      <c r="D48" s="17"/>
      <c r="E48" s="17"/>
      <c r="F48" s="17"/>
      <c r="G48" s="10" t="s">
        <v>114</v>
      </c>
      <c r="H48" s="11">
        <v>1</v>
      </c>
    </row>
    <row r="49" spans="1:9" ht="16.5" thickBot="1" x14ac:dyDescent="0.3">
      <c r="A49" s="40"/>
      <c r="B49" s="37"/>
      <c r="C49" s="18"/>
      <c r="D49" s="18"/>
      <c r="E49" s="18"/>
      <c r="F49" s="18"/>
      <c r="G49" s="32" t="s">
        <v>8</v>
      </c>
      <c r="H49" s="34">
        <f>SUM(H40:H40,H42:H42,H44:H44,H46:H46,H48:H48,)</f>
        <v>27</v>
      </c>
    </row>
    <row r="50" spans="1:9" ht="200.1" customHeight="1" thickBot="1" x14ac:dyDescent="0.3">
      <c r="A50" s="41"/>
      <c r="B50" s="38"/>
      <c r="C50" s="14" t="s">
        <v>224</v>
      </c>
      <c r="D50" s="14"/>
      <c r="E50" s="14"/>
      <c r="F50" s="15"/>
      <c r="G50" s="33"/>
      <c r="H50" s="35"/>
    </row>
    <row r="51" spans="1:9" x14ac:dyDescent="0.25">
      <c r="A51" s="39">
        <v>4</v>
      </c>
      <c r="B51" s="36" t="s">
        <v>157</v>
      </c>
      <c r="C51" s="16" t="s">
        <v>223</v>
      </c>
      <c r="D51" s="16" t="s">
        <v>222</v>
      </c>
      <c r="E51" s="16" t="s">
        <v>204</v>
      </c>
      <c r="F51" s="16" t="s">
        <v>203</v>
      </c>
      <c r="G51" s="30" t="s">
        <v>124</v>
      </c>
      <c r="H51" s="31"/>
    </row>
    <row r="52" spans="1:9" ht="32.25" thickBot="1" x14ac:dyDescent="0.3">
      <c r="A52" s="40"/>
      <c r="B52" s="37"/>
      <c r="C52" s="17"/>
      <c r="D52" s="17"/>
      <c r="E52" s="17"/>
      <c r="F52" s="17"/>
      <c r="G52" s="10" t="s">
        <v>191</v>
      </c>
      <c r="H52" s="11">
        <v>5</v>
      </c>
    </row>
    <row r="53" spans="1:9" x14ac:dyDescent="0.25">
      <c r="A53" s="40"/>
      <c r="B53" s="37"/>
      <c r="C53" s="17"/>
      <c r="D53" s="17"/>
      <c r="E53" s="17"/>
      <c r="F53" s="17"/>
      <c r="G53" s="30" t="s">
        <v>153</v>
      </c>
      <c r="H53" s="31"/>
    </row>
    <row r="54" spans="1:9" ht="48" thickBot="1" x14ac:dyDescent="0.3">
      <c r="A54" s="40"/>
      <c r="B54" s="37"/>
      <c r="C54" s="17"/>
      <c r="D54" s="17"/>
      <c r="E54" s="17"/>
      <c r="F54" s="17"/>
      <c r="G54" s="10" t="s">
        <v>214</v>
      </c>
      <c r="H54" s="11">
        <v>7</v>
      </c>
    </row>
    <row r="55" spans="1:9" x14ac:dyDescent="0.25">
      <c r="A55" s="40"/>
      <c r="B55" s="37"/>
      <c r="C55" s="17"/>
      <c r="D55" s="17"/>
      <c r="E55" s="17"/>
      <c r="F55" s="17"/>
      <c r="G55" s="30" t="s">
        <v>147</v>
      </c>
      <c r="H55" s="31"/>
    </row>
    <row r="56" spans="1:9" ht="48" thickBot="1" x14ac:dyDescent="0.3">
      <c r="A56" s="40"/>
      <c r="B56" s="37"/>
      <c r="C56" s="17"/>
      <c r="D56" s="17"/>
      <c r="E56" s="17"/>
      <c r="F56" s="17"/>
      <c r="G56" s="10" t="s">
        <v>213</v>
      </c>
      <c r="H56" s="11">
        <v>7</v>
      </c>
    </row>
    <row r="57" spans="1:9" x14ac:dyDescent="0.25">
      <c r="A57" s="40"/>
      <c r="B57" s="37"/>
      <c r="C57" s="17"/>
      <c r="D57" s="17"/>
      <c r="E57" s="17"/>
      <c r="F57" s="17"/>
      <c r="G57" s="30" t="s">
        <v>140</v>
      </c>
      <c r="H57" s="31"/>
    </row>
    <row r="58" spans="1:9" ht="48" thickBot="1" x14ac:dyDescent="0.3">
      <c r="A58" s="40"/>
      <c r="B58" s="37"/>
      <c r="C58" s="17"/>
      <c r="D58" s="17"/>
      <c r="E58" s="17"/>
      <c r="F58" s="17"/>
      <c r="G58" s="10" t="s">
        <v>199</v>
      </c>
      <c r="H58" s="11">
        <v>7</v>
      </c>
    </row>
    <row r="59" spans="1:9" x14ac:dyDescent="0.25">
      <c r="A59" s="40"/>
      <c r="B59" s="37"/>
      <c r="C59" s="17"/>
      <c r="D59" s="17"/>
      <c r="E59" s="17"/>
      <c r="F59" s="17"/>
      <c r="G59" s="30" t="s">
        <v>115</v>
      </c>
      <c r="H59" s="31"/>
    </row>
    <row r="60" spans="1:9" ht="31.5" x14ac:dyDescent="0.25">
      <c r="A60" s="40"/>
      <c r="B60" s="37"/>
      <c r="C60" s="17"/>
      <c r="D60" s="17"/>
      <c r="E60" s="17"/>
      <c r="F60" s="17"/>
      <c r="G60" s="10" t="s">
        <v>114</v>
      </c>
      <c r="H60" s="11">
        <v>1</v>
      </c>
    </row>
    <row r="61" spans="1:9" ht="16.5" thickBot="1" x14ac:dyDescent="0.3">
      <c r="A61" s="40"/>
      <c r="B61" s="37"/>
      <c r="C61" s="18"/>
      <c r="D61" s="18"/>
      <c r="E61" s="18"/>
      <c r="F61" s="18"/>
      <c r="G61" s="32" t="s">
        <v>8</v>
      </c>
      <c r="H61" s="34">
        <f>SUM(H52:H52,H54:H54,H56:H56,H58:H58,H60:H60,)</f>
        <v>27</v>
      </c>
    </row>
    <row r="62" spans="1:9" ht="200.1" customHeight="1" thickBot="1" x14ac:dyDescent="0.3">
      <c r="A62" s="41"/>
      <c r="B62" s="38"/>
      <c r="C62" s="14" t="s">
        <v>221</v>
      </c>
      <c r="D62" s="14"/>
      <c r="E62" s="14"/>
      <c r="F62" s="15"/>
      <c r="G62" s="33"/>
      <c r="H62" s="35"/>
      <c r="I62" s="42"/>
    </row>
    <row r="63" spans="1:9" x14ac:dyDescent="0.25">
      <c r="A63" s="39">
        <v>5</v>
      </c>
      <c r="B63" s="36" t="s">
        <v>157</v>
      </c>
      <c r="C63" s="16" t="s">
        <v>220</v>
      </c>
      <c r="D63" s="16" t="s">
        <v>219</v>
      </c>
      <c r="E63" s="16" t="s">
        <v>204</v>
      </c>
      <c r="F63" s="16" t="s">
        <v>203</v>
      </c>
      <c r="G63" s="30" t="s">
        <v>124</v>
      </c>
      <c r="H63" s="31"/>
    </row>
    <row r="64" spans="1:9" ht="31.5" x14ac:dyDescent="0.25">
      <c r="A64" s="40"/>
      <c r="B64" s="37"/>
      <c r="C64" s="17"/>
      <c r="D64" s="17"/>
      <c r="E64" s="17"/>
      <c r="F64" s="17"/>
      <c r="G64" s="10" t="s">
        <v>191</v>
      </c>
      <c r="H64" s="11">
        <v>4</v>
      </c>
    </row>
    <row r="65" spans="1:8" ht="16.5" thickBot="1" x14ac:dyDescent="0.3">
      <c r="A65" s="40"/>
      <c r="B65" s="37"/>
      <c r="C65" s="17"/>
      <c r="D65" s="17"/>
      <c r="E65" s="17"/>
      <c r="F65" s="17"/>
      <c r="G65" s="10" t="s">
        <v>218</v>
      </c>
      <c r="H65" s="11">
        <v>6</v>
      </c>
    </row>
    <row r="66" spans="1:8" x14ac:dyDescent="0.25">
      <c r="A66" s="40"/>
      <c r="B66" s="37"/>
      <c r="C66" s="17"/>
      <c r="D66" s="17"/>
      <c r="E66" s="17"/>
      <c r="F66" s="17"/>
      <c r="G66" s="30" t="s">
        <v>153</v>
      </c>
      <c r="H66" s="31"/>
    </row>
    <row r="67" spans="1:8" ht="47.25" x14ac:dyDescent="0.25">
      <c r="A67" s="40"/>
      <c r="B67" s="37"/>
      <c r="C67" s="17"/>
      <c r="D67" s="17"/>
      <c r="E67" s="17"/>
      <c r="F67" s="17"/>
      <c r="G67" s="10" t="s">
        <v>214</v>
      </c>
      <c r="H67" s="11">
        <v>2</v>
      </c>
    </row>
    <row r="68" spans="1:8" ht="32.25" thickBot="1" x14ac:dyDescent="0.3">
      <c r="A68" s="40"/>
      <c r="B68" s="37"/>
      <c r="C68" s="17"/>
      <c r="D68" s="17"/>
      <c r="E68" s="17"/>
      <c r="F68" s="17"/>
      <c r="G68" s="10" t="s">
        <v>151</v>
      </c>
      <c r="H68" s="11">
        <v>10</v>
      </c>
    </row>
    <row r="69" spans="1:8" x14ac:dyDescent="0.25">
      <c r="A69" s="40"/>
      <c r="B69" s="37"/>
      <c r="C69" s="17"/>
      <c r="D69" s="17"/>
      <c r="E69" s="17"/>
      <c r="F69" s="17"/>
      <c r="G69" s="30" t="s">
        <v>147</v>
      </c>
      <c r="H69" s="31"/>
    </row>
    <row r="70" spans="1:8" ht="47.25" x14ac:dyDescent="0.25">
      <c r="A70" s="40"/>
      <c r="B70" s="37"/>
      <c r="C70" s="17"/>
      <c r="D70" s="17"/>
      <c r="E70" s="17"/>
      <c r="F70" s="17"/>
      <c r="G70" s="10" t="s">
        <v>213</v>
      </c>
      <c r="H70" s="11">
        <v>2</v>
      </c>
    </row>
    <row r="71" spans="1:8" ht="32.25" thickBot="1" x14ac:dyDescent="0.3">
      <c r="A71" s="40"/>
      <c r="B71" s="37"/>
      <c r="C71" s="17"/>
      <c r="D71" s="17"/>
      <c r="E71" s="17"/>
      <c r="F71" s="17"/>
      <c r="G71" s="10" t="s">
        <v>146</v>
      </c>
      <c r="H71" s="11">
        <v>10</v>
      </c>
    </row>
    <row r="72" spans="1:8" x14ac:dyDescent="0.25">
      <c r="A72" s="40"/>
      <c r="B72" s="37"/>
      <c r="C72" s="17"/>
      <c r="D72" s="17"/>
      <c r="E72" s="17"/>
      <c r="F72" s="17"/>
      <c r="G72" s="30" t="s">
        <v>115</v>
      </c>
      <c r="H72" s="31"/>
    </row>
    <row r="73" spans="1:8" ht="31.5" x14ac:dyDescent="0.25">
      <c r="A73" s="40"/>
      <c r="B73" s="37"/>
      <c r="C73" s="17"/>
      <c r="D73" s="17"/>
      <c r="E73" s="17"/>
      <c r="F73" s="17"/>
      <c r="G73" s="10" t="s">
        <v>114</v>
      </c>
      <c r="H73" s="11">
        <v>1</v>
      </c>
    </row>
    <row r="74" spans="1:8" ht="16.5" thickBot="1" x14ac:dyDescent="0.3">
      <c r="A74" s="40"/>
      <c r="B74" s="37"/>
      <c r="C74" s="18"/>
      <c r="D74" s="18"/>
      <c r="E74" s="18"/>
      <c r="F74" s="18"/>
      <c r="G74" s="32" t="s">
        <v>8</v>
      </c>
      <c r="H74" s="34">
        <f>SUM(H64:H65,H67:H68,H70:H71,H73:H73,)</f>
        <v>35</v>
      </c>
    </row>
    <row r="75" spans="1:8" ht="200.1" customHeight="1" thickBot="1" x14ac:dyDescent="0.3">
      <c r="A75" s="41"/>
      <c r="B75" s="38"/>
      <c r="C75" s="14" t="s">
        <v>217</v>
      </c>
      <c r="D75" s="14"/>
      <c r="E75" s="14"/>
      <c r="F75" s="15"/>
      <c r="G75" s="33"/>
      <c r="H75" s="35"/>
    </row>
    <row r="76" spans="1:8" x14ac:dyDescent="0.25">
      <c r="A76" s="39">
        <v>6</v>
      </c>
      <c r="B76" s="36" t="s">
        <v>157</v>
      </c>
      <c r="C76" s="16" t="s">
        <v>216</v>
      </c>
      <c r="D76" s="16" t="s">
        <v>215</v>
      </c>
      <c r="E76" s="16" t="s">
        <v>204</v>
      </c>
      <c r="F76" s="16" t="s">
        <v>203</v>
      </c>
      <c r="G76" s="30" t="s">
        <v>124</v>
      </c>
      <c r="H76" s="31"/>
    </row>
    <row r="77" spans="1:8" ht="32.25" thickBot="1" x14ac:dyDescent="0.3">
      <c r="A77" s="40"/>
      <c r="B77" s="37"/>
      <c r="C77" s="17"/>
      <c r="D77" s="17"/>
      <c r="E77" s="17"/>
      <c r="F77" s="17"/>
      <c r="G77" s="10" t="s">
        <v>191</v>
      </c>
      <c r="H77" s="11">
        <v>5</v>
      </c>
    </row>
    <row r="78" spans="1:8" x14ac:dyDescent="0.25">
      <c r="A78" s="40"/>
      <c r="B78" s="37"/>
      <c r="C78" s="17"/>
      <c r="D78" s="17"/>
      <c r="E78" s="17"/>
      <c r="F78" s="17"/>
      <c r="G78" s="30" t="s">
        <v>153</v>
      </c>
      <c r="H78" s="31"/>
    </row>
    <row r="79" spans="1:8" ht="47.25" x14ac:dyDescent="0.25">
      <c r="A79" s="40"/>
      <c r="B79" s="37"/>
      <c r="C79" s="17"/>
      <c r="D79" s="17"/>
      <c r="E79" s="17"/>
      <c r="F79" s="17"/>
      <c r="G79" s="10" t="s">
        <v>214</v>
      </c>
      <c r="H79" s="11">
        <v>2</v>
      </c>
    </row>
    <row r="80" spans="1:8" ht="31.5" x14ac:dyDescent="0.25">
      <c r="A80" s="40"/>
      <c r="B80" s="37"/>
      <c r="C80" s="17"/>
      <c r="D80" s="17"/>
      <c r="E80" s="17"/>
      <c r="F80" s="17"/>
      <c r="G80" s="10" t="s">
        <v>151</v>
      </c>
      <c r="H80" s="11">
        <v>13</v>
      </c>
    </row>
    <row r="81" spans="1:8" ht="48" thickBot="1" x14ac:dyDescent="0.3">
      <c r="A81" s="40"/>
      <c r="B81" s="37"/>
      <c r="C81" s="17"/>
      <c r="D81" s="17"/>
      <c r="E81" s="17"/>
      <c r="F81" s="17"/>
      <c r="G81" s="10" t="s">
        <v>149</v>
      </c>
      <c r="H81" s="11">
        <v>77</v>
      </c>
    </row>
    <row r="82" spans="1:8" x14ac:dyDescent="0.25">
      <c r="A82" s="40"/>
      <c r="B82" s="37"/>
      <c r="C82" s="17"/>
      <c r="D82" s="17"/>
      <c r="E82" s="17"/>
      <c r="F82" s="17"/>
      <c r="G82" s="30" t="s">
        <v>147</v>
      </c>
      <c r="H82" s="31"/>
    </row>
    <row r="83" spans="1:8" ht="47.25" x14ac:dyDescent="0.25">
      <c r="A83" s="40"/>
      <c r="B83" s="37"/>
      <c r="C83" s="17"/>
      <c r="D83" s="17"/>
      <c r="E83" s="17"/>
      <c r="F83" s="17"/>
      <c r="G83" s="10" t="s">
        <v>213</v>
      </c>
      <c r="H83" s="11">
        <v>2</v>
      </c>
    </row>
    <row r="84" spans="1:8" ht="31.5" x14ac:dyDescent="0.25">
      <c r="A84" s="40"/>
      <c r="B84" s="37"/>
      <c r="C84" s="17"/>
      <c r="D84" s="17"/>
      <c r="E84" s="17"/>
      <c r="F84" s="17"/>
      <c r="G84" s="10" t="s">
        <v>146</v>
      </c>
      <c r="H84" s="11">
        <v>19</v>
      </c>
    </row>
    <row r="85" spans="1:8" ht="31.5" x14ac:dyDescent="0.25">
      <c r="A85" s="40"/>
      <c r="B85" s="37"/>
      <c r="C85" s="17"/>
      <c r="D85" s="17"/>
      <c r="E85" s="17"/>
      <c r="F85" s="17"/>
      <c r="G85" s="10" t="s">
        <v>143</v>
      </c>
      <c r="H85" s="11">
        <v>20</v>
      </c>
    </row>
    <row r="86" spans="1:8" x14ac:dyDescent="0.25">
      <c r="A86" s="40"/>
      <c r="B86" s="37"/>
      <c r="C86" s="17"/>
      <c r="D86" s="17"/>
      <c r="E86" s="17"/>
      <c r="F86" s="17"/>
      <c r="G86" s="10" t="s">
        <v>144</v>
      </c>
      <c r="H86" s="11">
        <v>63</v>
      </c>
    </row>
    <row r="87" spans="1:8" ht="16.5" thickBot="1" x14ac:dyDescent="0.3">
      <c r="A87" s="40"/>
      <c r="B87" s="37"/>
      <c r="C87" s="17"/>
      <c r="D87" s="17"/>
      <c r="E87" s="17"/>
      <c r="F87" s="17"/>
      <c r="G87" s="10" t="s">
        <v>141</v>
      </c>
      <c r="H87" s="11">
        <v>6</v>
      </c>
    </row>
    <row r="88" spans="1:8" x14ac:dyDescent="0.25">
      <c r="A88" s="40"/>
      <c r="B88" s="37"/>
      <c r="C88" s="17"/>
      <c r="D88" s="17"/>
      <c r="E88" s="17"/>
      <c r="F88" s="17"/>
      <c r="G88" s="30" t="s">
        <v>115</v>
      </c>
      <c r="H88" s="31"/>
    </row>
    <row r="89" spans="1:8" ht="31.5" x14ac:dyDescent="0.25">
      <c r="A89" s="40"/>
      <c r="B89" s="37"/>
      <c r="C89" s="17"/>
      <c r="D89" s="17"/>
      <c r="E89" s="17"/>
      <c r="F89" s="17"/>
      <c r="G89" s="10" t="s">
        <v>114</v>
      </c>
      <c r="H89" s="11">
        <v>1</v>
      </c>
    </row>
    <row r="90" spans="1:8" x14ac:dyDescent="0.25">
      <c r="A90" s="40"/>
      <c r="B90" s="37"/>
      <c r="C90" s="17"/>
      <c r="D90" s="17"/>
      <c r="E90" s="17"/>
      <c r="F90" s="17"/>
      <c r="G90" s="10" t="s">
        <v>113</v>
      </c>
      <c r="H90" s="11">
        <v>1</v>
      </c>
    </row>
    <row r="91" spans="1:8" ht="16.5" thickBot="1" x14ac:dyDescent="0.3">
      <c r="A91" s="40"/>
      <c r="B91" s="37"/>
      <c r="C91" s="18"/>
      <c r="D91" s="18"/>
      <c r="E91" s="18"/>
      <c r="F91" s="18"/>
      <c r="G91" s="32" t="s">
        <v>8</v>
      </c>
      <c r="H91" s="34">
        <f>SUM(H77:H77,H79:H81,H83:H87,H89:H90,)</f>
        <v>209</v>
      </c>
    </row>
    <row r="92" spans="1:8" ht="200.1" customHeight="1" thickBot="1" x14ac:dyDescent="0.3">
      <c r="A92" s="41"/>
      <c r="B92" s="38"/>
      <c r="C92" s="14" t="s">
        <v>212</v>
      </c>
      <c r="D92" s="14"/>
      <c r="E92" s="14"/>
      <c r="F92" s="15"/>
      <c r="G92" s="33"/>
      <c r="H92" s="35"/>
    </row>
    <row r="93" spans="1:8" x14ac:dyDescent="0.25">
      <c r="A93" s="39">
        <v>7</v>
      </c>
      <c r="B93" s="36" t="s">
        <v>157</v>
      </c>
      <c r="C93" s="16" t="s">
        <v>211</v>
      </c>
      <c r="D93" s="16" t="s">
        <v>210</v>
      </c>
      <c r="E93" s="16" t="s">
        <v>204</v>
      </c>
      <c r="F93" s="16" t="s">
        <v>203</v>
      </c>
      <c r="G93" s="30" t="s">
        <v>124</v>
      </c>
      <c r="H93" s="31"/>
    </row>
    <row r="94" spans="1:8" ht="31.5" x14ac:dyDescent="0.25">
      <c r="A94" s="40"/>
      <c r="B94" s="37"/>
      <c r="C94" s="17"/>
      <c r="D94" s="17"/>
      <c r="E94" s="17"/>
      <c r="F94" s="17"/>
      <c r="G94" s="10" t="s">
        <v>191</v>
      </c>
      <c r="H94" s="11">
        <v>1</v>
      </c>
    </row>
    <row r="95" spans="1:8" ht="16.5" thickBot="1" x14ac:dyDescent="0.3">
      <c r="A95" s="40"/>
      <c r="B95" s="37"/>
      <c r="C95" s="17"/>
      <c r="D95" s="17"/>
      <c r="E95" s="17"/>
      <c r="F95" s="17"/>
      <c r="G95" s="10" t="s">
        <v>209</v>
      </c>
      <c r="H95" s="11">
        <v>4</v>
      </c>
    </row>
    <row r="96" spans="1:8" x14ac:dyDescent="0.25">
      <c r="A96" s="40"/>
      <c r="B96" s="37"/>
      <c r="C96" s="17"/>
      <c r="D96" s="17"/>
      <c r="E96" s="17"/>
      <c r="F96" s="17"/>
      <c r="G96" s="30" t="s">
        <v>147</v>
      </c>
      <c r="H96" s="31"/>
    </row>
    <row r="97" spans="1:8" ht="31.5" x14ac:dyDescent="0.25">
      <c r="A97" s="40"/>
      <c r="B97" s="37"/>
      <c r="C97" s="17"/>
      <c r="D97" s="17"/>
      <c r="E97" s="17"/>
      <c r="F97" s="17"/>
      <c r="G97" s="10" t="s">
        <v>143</v>
      </c>
      <c r="H97" s="11">
        <v>10</v>
      </c>
    </row>
    <row r="98" spans="1:8" ht="16.5" thickBot="1" x14ac:dyDescent="0.3">
      <c r="A98" s="40"/>
      <c r="B98" s="37"/>
      <c r="C98" s="17"/>
      <c r="D98" s="17"/>
      <c r="E98" s="17"/>
      <c r="F98" s="17"/>
      <c r="G98" s="10" t="s">
        <v>208</v>
      </c>
      <c r="H98" s="11">
        <v>10</v>
      </c>
    </row>
    <row r="99" spans="1:8" x14ac:dyDescent="0.25">
      <c r="A99" s="40"/>
      <c r="B99" s="37"/>
      <c r="C99" s="17"/>
      <c r="D99" s="17"/>
      <c r="E99" s="17"/>
      <c r="F99" s="17"/>
      <c r="G99" s="30" t="s">
        <v>115</v>
      </c>
      <c r="H99" s="31"/>
    </row>
    <row r="100" spans="1:8" ht="31.5" x14ac:dyDescent="0.25">
      <c r="A100" s="40"/>
      <c r="B100" s="37"/>
      <c r="C100" s="17"/>
      <c r="D100" s="17"/>
      <c r="E100" s="17"/>
      <c r="F100" s="17"/>
      <c r="G100" s="10" t="s">
        <v>114</v>
      </c>
      <c r="H100" s="11">
        <v>1</v>
      </c>
    </row>
    <row r="101" spans="1:8" ht="207.75" customHeight="1" thickBot="1" x14ac:dyDescent="0.3">
      <c r="A101" s="40"/>
      <c r="B101" s="37"/>
      <c r="C101" s="18"/>
      <c r="D101" s="18"/>
      <c r="E101" s="18"/>
      <c r="F101" s="18"/>
      <c r="G101" s="32" t="s">
        <v>8</v>
      </c>
      <c r="H101" s="34">
        <f>SUM(H94:H95,H97:H98,H100:H100,)</f>
        <v>26</v>
      </c>
    </row>
    <row r="102" spans="1:8" ht="200.1" customHeight="1" thickBot="1" x14ac:dyDescent="0.3">
      <c r="A102" s="41"/>
      <c r="B102" s="38"/>
      <c r="C102" s="14" t="s">
        <v>207</v>
      </c>
      <c r="D102" s="14"/>
      <c r="E102" s="14"/>
      <c r="F102" s="15"/>
      <c r="G102" s="33"/>
      <c r="H102" s="35"/>
    </row>
    <row r="103" spans="1:8" x14ac:dyDescent="0.25">
      <c r="A103" s="39">
        <v>8</v>
      </c>
      <c r="B103" s="36" t="s">
        <v>157</v>
      </c>
      <c r="C103" s="16" t="s">
        <v>206</v>
      </c>
      <c r="D103" s="16" t="s">
        <v>205</v>
      </c>
      <c r="E103" s="16" t="s">
        <v>204</v>
      </c>
      <c r="F103" s="16" t="s">
        <v>203</v>
      </c>
      <c r="G103" s="30" t="s">
        <v>124</v>
      </c>
      <c r="H103" s="31"/>
    </row>
    <row r="104" spans="1:8" ht="32.25" thickBot="1" x14ac:dyDescent="0.3">
      <c r="A104" s="40"/>
      <c r="B104" s="37"/>
      <c r="C104" s="17"/>
      <c r="D104" s="17"/>
      <c r="E104" s="17"/>
      <c r="F104" s="17"/>
      <c r="G104" s="10" t="s">
        <v>191</v>
      </c>
      <c r="H104" s="11">
        <v>5</v>
      </c>
    </row>
    <row r="105" spans="1:8" x14ac:dyDescent="0.25">
      <c r="A105" s="40"/>
      <c r="B105" s="37"/>
      <c r="C105" s="17"/>
      <c r="D105" s="17"/>
      <c r="E105" s="17"/>
      <c r="F105" s="17"/>
      <c r="G105" s="30" t="s">
        <v>140</v>
      </c>
      <c r="H105" s="31"/>
    </row>
    <row r="106" spans="1:8" ht="47.25" x14ac:dyDescent="0.25">
      <c r="A106" s="40"/>
      <c r="B106" s="37"/>
      <c r="C106" s="17"/>
      <c r="D106" s="17"/>
      <c r="E106" s="17"/>
      <c r="F106" s="17"/>
      <c r="G106" s="10" t="s">
        <v>199</v>
      </c>
      <c r="H106" s="11">
        <v>7</v>
      </c>
    </row>
    <row r="107" spans="1:8" ht="16.5" thickBot="1" x14ac:dyDescent="0.3">
      <c r="A107" s="40"/>
      <c r="B107" s="37"/>
      <c r="C107" s="17"/>
      <c r="D107" s="17"/>
      <c r="E107" s="17"/>
      <c r="F107" s="17"/>
      <c r="G107" s="10" t="s">
        <v>137</v>
      </c>
      <c r="H107" s="11">
        <v>38</v>
      </c>
    </row>
    <row r="108" spans="1:8" x14ac:dyDescent="0.25">
      <c r="A108" s="40"/>
      <c r="B108" s="37"/>
      <c r="C108" s="17"/>
      <c r="D108" s="17"/>
      <c r="E108" s="17"/>
      <c r="F108" s="17"/>
      <c r="G108" s="30" t="s">
        <v>115</v>
      </c>
      <c r="H108" s="31"/>
    </row>
    <row r="109" spans="1:8" ht="31.5" x14ac:dyDescent="0.25">
      <c r="A109" s="40"/>
      <c r="B109" s="37"/>
      <c r="C109" s="17"/>
      <c r="D109" s="17"/>
      <c r="E109" s="17"/>
      <c r="F109" s="17"/>
      <c r="G109" s="10" t="s">
        <v>114</v>
      </c>
      <c r="H109" s="11">
        <v>1</v>
      </c>
    </row>
    <row r="110" spans="1:8" x14ac:dyDescent="0.25">
      <c r="A110" s="40"/>
      <c r="B110" s="37"/>
      <c r="C110" s="17"/>
      <c r="D110" s="17"/>
      <c r="E110" s="17"/>
      <c r="F110" s="17"/>
      <c r="G110" s="10" t="s">
        <v>113</v>
      </c>
      <c r="H110" s="11">
        <v>1</v>
      </c>
    </row>
    <row r="111" spans="1:8" ht="202.5" customHeight="1" thickBot="1" x14ac:dyDescent="0.3">
      <c r="A111" s="40"/>
      <c r="B111" s="37"/>
      <c r="C111" s="18"/>
      <c r="D111" s="18"/>
      <c r="E111" s="18"/>
      <c r="F111" s="18"/>
      <c r="G111" s="32" t="s">
        <v>8</v>
      </c>
      <c r="H111" s="34">
        <f>SUM(H104:H104,H106:H107,H109:H110,)</f>
        <v>52</v>
      </c>
    </row>
    <row r="112" spans="1:8" ht="200.1" customHeight="1" thickBot="1" x14ac:dyDescent="0.3">
      <c r="A112" s="41"/>
      <c r="B112" s="38"/>
      <c r="C112" s="14" t="s">
        <v>202</v>
      </c>
      <c r="D112" s="14"/>
      <c r="E112" s="14"/>
      <c r="F112" s="15"/>
      <c r="G112" s="33"/>
      <c r="H112" s="35"/>
    </row>
    <row r="113" spans="1:8" x14ac:dyDescent="0.25">
      <c r="A113" s="39">
        <v>9</v>
      </c>
      <c r="B113" s="36" t="s">
        <v>157</v>
      </c>
      <c r="C113" s="16" t="s">
        <v>201</v>
      </c>
      <c r="D113" s="16" t="s">
        <v>200</v>
      </c>
      <c r="E113" s="16"/>
      <c r="F113" s="16"/>
      <c r="G113" s="30" t="s">
        <v>124</v>
      </c>
      <c r="H113" s="31"/>
    </row>
    <row r="114" spans="1:8" ht="32.25" thickBot="1" x14ac:dyDescent="0.3">
      <c r="A114" s="40"/>
      <c r="B114" s="37"/>
      <c r="C114" s="17"/>
      <c r="D114" s="17"/>
      <c r="E114" s="17"/>
      <c r="F114" s="17"/>
      <c r="G114" s="10" t="s">
        <v>191</v>
      </c>
      <c r="H114" s="11">
        <v>5</v>
      </c>
    </row>
    <row r="115" spans="1:8" x14ac:dyDescent="0.25">
      <c r="A115" s="40"/>
      <c r="B115" s="37"/>
      <c r="C115" s="17"/>
      <c r="D115" s="17"/>
      <c r="E115" s="17"/>
      <c r="F115" s="17"/>
      <c r="G115" s="30" t="s">
        <v>153</v>
      </c>
      <c r="H115" s="31"/>
    </row>
    <row r="116" spans="1:8" ht="48" thickBot="1" x14ac:dyDescent="0.3">
      <c r="A116" s="40"/>
      <c r="B116" s="37"/>
      <c r="C116" s="17"/>
      <c r="D116" s="17"/>
      <c r="E116" s="17"/>
      <c r="F116" s="17"/>
      <c r="G116" s="10" t="s">
        <v>149</v>
      </c>
      <c r="H116" s="11">
        <v>8</v>
      </c>
    </row>
    <row r="117" spans="1:8" x14ac:dyDescent="0.25">
      <c r="A117" s="40"/>
      <c r="B117" s="37"/>
      <c r="C117" s="17"/>
      <c r="D117" s="17"/>
      <c r="E117" s="17"/>
      <c r="F117" s="17"/>
      <c r="G117" s="30" t="s">
        <v>147</v>
      </c>
      <c r="H117" s="31"/>
    </row>
    <row r="118" spans="1:8" ht="16.5" thickBot="1" x14ac:dyDescent="0.3">
      <c r="A118" s="40"/>
      <c r="B118" s="37"/>
      <c r="C118" s="17"/>
      <c r="D118" s="17"/>
      <c r="E118" s="17"/>
      <c r="F118" s="17"/>
      <c r="G118" s="10" t="s">
        <v>144</v>
      </c>
      <c r="H118" s="11">
        <v>8</v>
      </c>
    </row>
    <row r="119" spans="1:8" x14ac:dyDescent="0.25">
      <c r="A119" s="40"/>
      <c r="B119" s="37"/>
      <c r="C119" s="17"/>
      <c r="D119" s="17"/>
      <c r="E119" s="17"/>
      <c r="F119" s="17"/>
      <c r="G119" s="30" t="s">
        <v>140</v>
      </c>
      <c r="H119" s="31"/>
    </row>
    <row r="120" spans="1:8" ht="47.25" x14ac:dyDescent="0.25">
      <c r="A120" s="40"/>
      <c r="B120" s="37"/>
      <c r="C120" s="17"/>
      <c r="D120" s="17"/>
      <c r="E120" s="17"/>
      <c r="F120" s="17"/>
      <c r="G120" s="10" t="s">
        <v>199</v>
      </c>
      <c r="H120" s="11">
        <v>7</v>
      </c>
    </row>
    <row r="121" spans="1:8" x14ac:dyDescent="0.25">
      <c r="A121" s="40"/>
      <c r="B121" s="37"/>
      <c r="C121" s="17"/>
      <c r="D121" s="17"/>
      <c r="E121" s="17"/>
      <c r="F121" s="17"/>
      <c r="G121" s="10" t="s">
        <v>139</v>
      </c>
      <c r="H121" s="11">
        <v>12</v>
      </c>
    </row>
    <row r="122" spans="1:8" ht="16.5" thickBot="1" x14ac:dyDescent="0.3">
      <c r="A122" s="40"/>
      <c r="B122" s="37"/>
      <c r="C122" s="17"/>
      <c r="D122" s="17"/>
      <c r="E122" s="17"/>
      <c r="F122" s="17"/>
      <c r="G122" s="10" t="s">
        <v>138</v>
      </c>
      <c r="H122" s="11">
        <v>69</v>
      </c>
    </row>
    <row r="123" spans="1:8" x14ac:dyDescent="0.25">
      <c r="A123" s="40"/>
      <c r="B123" s="37"/>
      <c r="C123" s="17"/>
      <c r="D123" s="17"/>
      <c r="E123" s="17"/>
      <c r="F123" s="17"/>
      <c r="G123" s="30" t="s">
        <v>115</v>
      </c>
      <c r="H123" s="31"/>
    </row>
    <row r="124" spans="1:8" ht="31.5" x14ac:dyDescent="0.25">
      <c r="A124" s="40"/>
      <c r="B124" s="37"/>
      <c r="C124" s="17"/>
      <c r="D124" s="17"/>
      <c r="E124" s="17"/>
      <c r="F124" s="17"/>
      <c r="G124" s="10" t="s">
        <v>114</v>
      </c>
      <c r="H124" s="11">
        <v>1</v>
      </c>
    </row>
    <row r="125" spans="1:8" x14ac:dyDescent="0.25">
      <c r="A125" s="40"/>
      <c r="B125" s="37"/>
      <c r="C125" s="17"/>
      <c r="D125" s="17"/>
      <c r="E125" s="17"/>
      <c r="F125" s="17"/>
      <c r="G125" s="10" t="s">
        <v>113</v>
      </c>
      <c r="H125" s="11">
        <v>1</v>
      </c>
    </row>
    <row r="126" spans="1:8" ht="16.5" thickBot="1" x14ac:dyDescent="0.3">
      <c r="A126" s="40"/>
      <c r="B126" s="37"/>
      <c r="C126" s="18"/>
      <c r="D126" s="18"/>
      <c r="E126" s="18"/>
      <c r="F126" s="18"/>
      <c r="G126" s="32" t="s">
        <v>8</v>
      </c>
      <c r="H126" s="34">
        <f>SUM(H114:H114,H116:H116,H118:H118,H120:H122,H124:H125,)</f>
        <v>111</v>
      </c>
    </row>
    <row r="127" spans="1:8" ht="200.1" customHeight="1" thickBot="1" x14ac:dyDescent="0.3">
      <c r="A127" s="41"/>
      <c r="B127" s="38"/>
      <c r="C127" s="14" t="s">
        <v>198</v>
      </c>
      <c r="D127" s="14"/>
      <c r="E127" s="14"/>
      <c r="F127" s="15"/>
      <c r="G127" s="33"/>
      <c r="H127" s="35"/>
    </row>
    <row r="128" spans="1:8" x14ac:dyDescent="0.25">
      <c r="A128" s="39">
        <v>10</v>
      </c>
      <c r="B128" s="36" t="s">
        <v>157</v>
      </c>
      <c r="C128" s="16" t="s">
        <v>197</v>
      </c>
      <c r="D128" s="16" t="s">
        <v>196</v>
      </c>
      <c r="E128" s="16"/>
      <c r="F128" s="16"/>
      <c r="G128" s="30" t="s">
        <v>124</v>
      </c>
      <c r="H128" s="31"/>
    </row>
    <row r="129" spans="1:8" ht="32.25" thickBot="1" x14ac:dyDescent="0.3">
      <c r="A129" s="40"/>
      <c r="B129" s="37"/>
      <c r="C129" s="17"/>
      <c r="D129" s="17"/>
      <c r="E129" s="17"/>
      <c r="F129" s="17"/>
      <c r="G129" s="10" t="s">
        <v>191</v>
      </c>
      <c r="H129" s="11">
        <v>5</v>
      </c>
    </row>
    <row r="130" spans="1:8" x14ac:dyDescent="0.25">
      <c r="A130" s="40"/>
      <c r="B130" s="37"/>
      <c r="C130" s="17"/>
      <c r="D130" s="17"/>
      <c r="E130" s="17"/>
      <c r="F130" s="17"/>
      <c r="G130" s="30" t="s">
        <v>153</v>
      </c>
      <c r="H130" s="31"/>
    </row>
    <row r="131" spans="1:8" ht="32.25" thickBot="1" x14ac:dyDescent="0.3">
      <c r="A131" s="40"/>
      <c r="B131" s="37"/>
      <c r="C131" s="17"/>
      <c r="D131" s="17"/>
      <c r="E131" s="17"/>
      <c r="F131" s="17"/>
      <c r="G131" s="10" t="s">
        <v>148</v>
      </c>
      <c r="H131" s="11">
        <v>16</v>
      </c>
    </row>
    <row r="132" spans="1:8" x14ac:dyDescent="0.25">
      <c r="A132" s="40"/>
      <c r="B132" s="37"/>
      <c r="C132" s="17"/>
      <c r="D132" s="17"/>
      <c r="E132" s="17"/>
      <c r="F132" s="17"/>
      <c r="G132" s="30" t="s">
        <v>147</v>
      </c>
      <c r="H132" s="31"/>
    </row>
    <row r="133" spans="1:8" ht="32.25" thickBot="1" x14ac:dyDescent="0.3">
      <c r="A133" s="40"/>
      <c r="B133" s="37"/>
      <c r="C133" s="17"/>
      <c r="D133" s="17"/>
      <c r="E133" s="17"/>
      <c r="F133" s="17"/>
      <c r="G133" s="10" t="s">
        <v>142</v>
      </c>
      <c r="H133" s="11">
        <v>13</v>
      </c>
    </row>
    <row r="134" spans="1:8" x14ac:dyDescent="0.25">
      <c r="A134" s="40"/>
      <c r="B134" s="37"/>
      <c r="C134" s="17"/>
      <c r="D134" s="17"/>
      <c r="E134" s="17"/>
      <c r="F134" s="17"/>
      <c r="G134" s="30" t="s">
        <v>115</v>
      </c>
      <c r="H134" s="31"/>
    </row>
    <row r="135" spans="1:8" ht="31.5" x14ac:dyDescent="0.25">
      <c r="A135" s="40"/>
      <c r="B135" s="37"/>
      <c r="C135" s="17"/>
      <c r="D135" s="17"/>
      <c r="E135" s="17"/>
      <c r="F135" s="17"/>
      <c r="G135" s="10" t="s">
        <v>114</v>
      </c>
      <c r="H135" s="11">
        <v>1</v>
      </c>
    </row>
    <row r="136" spans="1:8" ht="16.5" thickBot="1" x14ac:dyDescent="0.3">
      <c r="A136" s="40"/>
      <c r="B136" s="37"/>
      <c r="C136" s="18"/>
      <c r="D136" s="18"/>
      <c r="E136" s="18"/>
      <c r="F136" s="18"/>
      <c r="G136" s="32" t="s">
        <v>8</v>
      </c>
      <c r="H136" s="34">
        <f>SUM(H129:H129,H131:H131,H133:H133,H135:H135)</f>
        <v>35</v>
      </c>
    </row>
    <row r="137" spans="1:8" ht="200.1" customHeight="1" thickBot="1" x14ac:dyDescent="0.3">
      <c r="A137" s="41"/>
      <c r="B137" s="38"/>
      <c r="C137" s="47" t="s">
        <v>195</v>
      </c>
      <c r="D137" s="14"/>
      <c r="E137" s="14"/>
      <c r="F137" s="15"/>
      <c r="G137" s="33"/>
      <c r="H137" s="35"/>
    </row>
    <row r="138" spans="1:8" x14ac:dyDescent="0.25">
      <c r="A138" s="39">
        <v>11</v>
      </c>
      <c r="B138" s="36" t="s">
        <v>157</v>
      </c>
      <c r="C138" s="16" t="s">
        <v>194</v>
      </c>
      <c r="D138" s="16" t="s">
        <v>193</v>
      </c>
      <c r="E138" s="16" t="s">
        <v>192</v>
      </c>
      <c r="F138" s="16"/>
      <c r="G138" s="30" t="s">
        <v>124</v>
      </c>
      <c r="H138" s="31"/>
    </row>
    <row r="139" spans="1:8" ht="32.25" thickBot="1" x14ac:dyDescent="0.3">
      <c r="A139" s="40"/>
      <c r="B139" s="37"/>
      <c r="C139" s="17"/>
      <c r="D139" s="17"/>
      <c r="E139" s="17"/>
      <c r="F139" s="17"/>
      <c r="G139" s="10" t="s">
        <v>191</v>
      </c>
      <c r="H139" s="11">
        <v>5</v>
      </c>
    </row>
    <row r="140" spans="1:8" x14ac:dyDescent="0.25">
      <c r="A140" s="40"/>
      <c r="B140" s="37"/>
      <c r="C140" s="17"/>
      <c r="D140" s="17"/>
      <c r="E140" s="17"/>
      <c r="F140" s="17"/>
      <c r="G140" s="30" t="s">
        <v>153</v>
      </c>
      <c r="H140" s="31"/>
    </row>
    <row r="141" spans="1:8" x14ac:dyDescent="0.25">
      <c r="A141" s="40"/>
      <c r="B141" s="37"/>
      <c r="C141" s="17"/>
      <c r="D141" s="17"/>
      <c r="E141" s="17"/>
      <c r="F141" s="17"/>
      <c r="G141" s="10" t="s">
        <v>152</v>
      </c>
      <c r="H141" s="11">
        <v>77</v>
      </c>
    </row>
    <row r="142" spans="1:8" ht="16.5" thickBot="1" x14ac:dyDescent="0.3">
      <c r="A142" s="40"/>
      <c r="B142" s="37"/>
      <c r="C142" s="17"/>
      <c r="D142" s="17"/>
      <c r="E142" s="17"/>
      <c r="F142" s="17"/>
      <c r="G142" s="10" t="s">
        <v>150</v>
      </c>
      <c r="H142" s="11">
        <v>73</v>
      </c>
    </row>
    <row r="143" spans="1:8" x14ac:dyDescent="0.25">
      <c r="A143" s="40"/>
      <c r="B143" s="37"/>
      <c r="C143" s="17"/>
      <c r="D143" s="17"/>
      <c r="E143" s="17"/>
      <c r="F143" s="17"/>
      <c r="G143" s="30" t="s">
        <v>147</v>
      </c>
      <c r="H143" s="31"/>
    </row>
    <row r="144" spans="1:8" ht="31.5" x14ac:dyDescent="0.25">
      <c r="A144" s="40"/>
      <c r="B144" s="37"/>
      <c r="C144" s="17"/>
      <c r="D144" s="17"/>
      <c r="E144" s="17"/>
      <c r="F144" s="17"/>
      <c r="G144" s="10" t="s">
        <v>143</v>
      </c>
      <c r="H144" s="11">
        <v>33</v>
      </c>
    </row>
    <row r="145" spans="1:9" ht="16.5" thickBot="1" x14ac:dyDescent="0.3">
      <c r="A145" s="40"/>
      <c r="B145" s="37"/>
      <c r="C145" s="17"/>
      <c r="D145" s="17"/>
      <c r="E145" s="17"/>
      <c r="F145" s="17"/>
      <c r="G145" s="10" t="s">
        <v>145</v>
      </c>
      <c r="H145" s="11">
        <v>87</v>
      </c>
    </row>
    <row r="146" spans="1:9" x14ac:dyDescent="0.25">
      <c r="A146" s="40"/>
      <c r="B146" s="37"/>
      <c r="C146" s="17"/>
      <c r="D146" s="17"/>
      <c r="E146" s="17"/>
      <c r="F146" s="17"/>
      <c r="G146" s="30" t="s">
        <v>140</v>
      </c>
      <c r="H146" s="31"/>
    </row>
    <row r="147" spans="1:9" ht="16.5" thickBot="1" x14ac:dyDescent="0.3">
      <c r="A147" s="40"/>
      <c r="B147" s="37"/>
      <c r="C147" s="17"/>
      <c r="D147" s="17"/>
      <c r="E147" s="17"/>
      <c r="F147" s="17"/>
      <c r="G147" s="10" t="s">
        <v>139</v>
      </c>
      <c r="H147" s="11">
        <v>23</v>
      </c>
    </row>
    <row r="148" spans="1:9" x14ac:dyDescent="0.25">
      <c r="A148" s="40"/>
      <c r="B148" s="37"/>
      <c r="C148" s="17"/>
      <c r="D148" s="17"/>
      <c r="E148" s="17"/>
      <c r="F148" s="17"/>
      <c r="G148" s="30" t="s">
        <v>115</v>
      </c>
      <c r="H148" s="31"/>
    </row>
    <row r="149" spans="1:9" ht="31.5" x14ac:dyDescent="0.25">
      <c r="A149" s="40"/>
      <c r="B149" s="37"/>
      <c r="C149" s="17"/>
      <c r="D149" s="17"/>
      <c r="E149" s="17"/>
      <c r="F149" s="17"/>
      <c r="G149" s="10" t="s">
        <v>114</v>
      </c>
      <c r="H149" s="11">
        <v>1</v>
      </c>
    </row>
    <row r="150" spans="1:9" x14ac:dyDescent="0.25">
      <c r="A150" s="40"/>
      <c r="B150" s="37"/>
      <c r="C150" s="17"/>
      <c r="D150" s="17"/>
      <c r="E150" s="17"/>
      <c r="F150" s="17"/>
      <c r="G150" s="10" t="s">
        <v>113</v>
      </c>
      <c r="H150" s="11">
        <v>1</v>
      </c>
    </row>
    <row r="151" spans="1:9" ht="16.5" thickBot="1" x14ac:dyDescent="0.3">
      <c r="A151" s="40"/>
      <c r="B151" s="37"/>
      <c r="C151" s="18"/>
      <c r="D151" s="18"/>
      <c r="E151" s="18"/>
      <c r="F151" s="18"/>
      <c r="G151" s="32" t="s">
        <v>8</v>
      </c>
      <c r="H151" s="34">
        <f>SUM(H139:H139,H141:H142,H144:H145,H147:H147,H149:H150,)</f>
        <v>300</v>
      </c>
    </row>
    <row r="152" spans="1:9" ht="200.1" customHeight="1" thickBot="1" x14ac:dyDescent="0.3">
      <c r="A152" s="41"/>
      <c r="B152" s="38"/>
      <c r="C152" s="14" t="s">
        <v>190</v>
      </c>
      <c r="D152" s="14"/>
      <c r="E152" s="14"/>
      <c r="F152" s="15"/>
      <c r="G152" s="33"/>
      <c r="H152" s="35"/>
      <c r="I152" s="42"/>
    </row>
    <row r="153" spans="1:9" x14ac:dyDescent="0.25">
      <c r="A153" s="39">
        <v>12</v>
      </c>
      <c r="B153" s="36" t="s">
        <v>157</v>
      </c>
      <c r="C153" s="16" t="s">
        <v>189</v>
      </c>
      <c r="D153" s="16" t="s">
        <v>188</v>
      </c>
      <c r="E153" s="16" t="s">
        <v>187</v>
      </c>
      <c r="F153" s="16"/>
      <c r="G153" s="30" t="s">
        <v>153</v>
      </c>
      <c r="H153" s="31"/>
    </row>
    <row r="154" spans="1:9" x14ac:dyDescent="0.25">
      <c r="A154" s="40"/>
      <c r="B154" s="37"/>
      <c r="C154" s="17"/>
      <c r="D154" s="17"/>
      <c r="E154" s="17"/>
      <c r="F154" s="17"/>
      <c r="G154" s="10" t="s">
        <v>152</v>
      </c>
      <c r="H154" s="11">
        <v>5</v>
      </c>
    </row>
    <row r="155" spans="1:9" ht="31.5" x14ac:dyDescent="0.25">
      <c r="A155" s="40"/>
      <c r="B155" s="37"/>
      <c r="C155" s="17"/>
      <c r="D155" s="17"/>
      <c r="E155" s="17"/>
      <c r="F155" s="17"/>
      <c r="G155" s="10" t="s">
        <v>151</v>
      </c>
      <c r="H155" s="11">
        <v>5</v>
      </c>
    </row>
    <row r="156" spans="1:9" x14ac:dyDescent="0.25">
      <c r="A156" s="40"/>
      <c r="B156" s="37"/>
      <c r="C156" s="17"/>
      <c r="D156" s="17"/>
      <c r="E156" s="17"/>
      <c r="F156" s="17"/>
      <c r="G156" s="10" t="s">
        <v>150</v>
      </c>
      <c r="H156" s="11">
        <v>5</v>
      </c>
    </row>
    <row r="157" spans="1:9" ht="47.25" x14ac:dyDescent="0.25">
      <c r="A157" s="40"/>
      <c r="B157" s="37"/>
      <c r="C157" s="17"/>
      <c r="D157" s="17"/>
      <c r="E157" s="17"/>
      <c r="F157" s="17"/>
      <c r="G157" s="10" t="s">
        <v>149</v>
      </c>
      <c r="H157" s="11">
        <v>5</v>
      </c>
    </row>
    <row r="158" spans="1:9" ht="32.25" thickBot="1" x14ac:dyDescent="0.3">
      <c r="A158" s="40"/>
      <c r="B158" s="37"/>
      <c r="C158" s="17"/>
      <c r="D158" s="17"/>
      <c r="E158" s="17"/>
      <c r="F158" s="17"/>
      <c r="G158" s="10" t="s">
        <v>148</v>
      </c>
      <c r="H158" s="11">
        <v>5</v>
      </c>
    </row>
    <row r="159" spans="1:9" x14ac:dyDescent="0.25">
      <c r="A159" s="40"/>
      <c r="B159" s="37"/>
      <c r="C159" s="17"/>
      <c r="D159" s="17"/>
      <c r="E159" s="17"/>
      <c r="F159" s="17"/>
      <c r="G159" s="30" t="s">
        <v>147</v>
      </c>
      <c r="H159" s="31"/>
    </row>
    <row r="160" spans="1:9" ht="31.5" x14ac:dyDescent="0.25">
      <c r="A160" s="40"/>
      <c r="B160" s="37"/>
      <c r="C160" s="17"/>
      <c r="D160" s="17"/>
      <c r="E160" s="17"/>
      <c r="F160" s="17"/>
      <c r="G160" s="10" t="s">
        <v>146</v>
      </c>
      <c r="H160" s="11">
        <v>5</v>
      </c>
    </row>
    <row r="161" spans="1:8" x14ac:dyDescent="0.25">
      <c r="A161" s="40"/>
      <c r="B161" s="37"/>
      <c r="C161" s="17"/>
      <c r="D161" s="17"/>
      <c r="E161" s="17"/>
      <c r="F161" s="17"/>
      <c r="G161" s="10" t="s">
        <v>145</v>
      </c>
      <c r="H161" s="11">
        <v>5</v>
      </c>
    </row>
    <row r="162" spans="1:8" x14ac:dyDescent="0.25">
      <c r="A162" s="40"/>
      <c r="B162" s="37"/>
      <c r="C162" s="17"/>
      <c r="D162" s="17"/>
      <c r="E162" s="17"/>
      <c r="F162" s="17"/>
      <c r="G162" s="10" t="s">
        <v>144</v>
      </c>
      <c r="H162" s="11">
        <v>5</v>
      </c>
    </row>
    <row r="163" spans="1:8" ht="31.5" x14ac:dyDescent="0.25">
      <c r="A163" s="40"/>
      <c r="B163" s="37"/>
      <c r="C163" s="17"/>
      <c r="D163" s="17"/>
      <c r="E163" s="17"/>
      <c r="F163" s="17"/>
      <c r="G163" s="10" t="s">
        <v>143</v>
      </c>
      <c r="H163" s="11">
        <v>5</v>
      </c>
    </row>
    <row r="164" spans="1:8" ht="31.5" x14ac:dyDescent="0.25">
      <c r="A164" s="40"/>
      <c r="B164" s="37"/>
      <c r="C164" s="17"/>
      <c r="D164" s="17"/>
      <c r="E164" s="17"/>
      <c r="F164" s="17"/>
      <c r="G164" s="10" t="s">
        <v>142</v>
      </c>
      <c r="H164" s="11">
        <v>5</v>
      </c>
    </row>
    <row r="165" spans="1:8" ht="16.5" thickBot="1" x14ac:dyDescent="0.3">
      <c r="A165" s="40"/>
      <c r="B165" s="37"/>
      <c r="C165" s="17"/>
      <c r="D165" s="17"/>
      <c r="E165" s="17"/>
      <c r="F165" s="17"/>
      <c r="G165" s="10" t="s">
        <v>141</v>
      </c>
      <c r="H165" s="11">
        <v>1</v>
      </c>
    </row>
    <row r="166" spans="1:8" x14ac:dyDescent="0.25">
      <c r="A166" s="40"/>
      <c r="B166" s="37"/>
      <c r="C166" s="17"/>
      <c r="D166" s="17"/>
      <c r="E166" s="17"/>
      <c r="F166" s="17"/>
      <c r="G166" s="30" t="s">
        <v>140</v>
      </c>
      <c r="H166" s="31"/>
    </row>
    <row r="167" spans="1:8" x14ac:dyDescent="0.25">
      <c r="A167" s="40"/>
      <c r="B167" s="37"/>
      <c r="C167" s="17"/>
      <c r="D167" s="17"/>
      <c r="E167" s="17"/>
      <c r="F167" s="17"/>
      <c r="G167" s="10" t="s">
        <v>139</v>
      </c>
      <c r="H167" s="11">
        <v>5</v>
      </c>
    </row>
    <row r="168" spans="1:8" x14ac:dyDescent="0.25">
      <c r="A168" s="40"/>
      <c r="B168" s="37"/>
      <c r="C168" s="17"/>
      <c r="D168" s="17"/>
      <c r="E168" s="17"/>
      <c r="F168" s="17"/>
      <c r="G168" s="10" t="s">
        <v>138</v>
      </c>
      <c r="H168" s="11">
        <v>5</v>
      </c>
    </row>
    <row r="169" spans="1:8" ht="16.5" thickBot="1" x14ac:dyDescent="0.3">
      <c r="A169" s="40"/>
      <c r="B169" s="37"/>
      <c r="C169" s="17"/>
      <c r="D169" s="17"/>
      <c r="E169" s="17"/>
      <c r="F169" s="17"/>
      <c r="G169" s="10" t="s">
        <v>137</v>
      </c>
      <c r="H169" s="11">
        <v>5</v>
      </c>
    </row>
    <row r="170" spans="1:8" x14ac:dyDescent="0.25">
      <c r="A170" s="40"/>
      <c r="B170" s="37"/>
      <c r="C170" s="17"/>
      <c r="D170" s="17"/>
      <c r="E170" s="17"/>
      <c r="F170" s="17"/>
      <c r="G170" s="30" t="s">
        <v>178</v>
      </c>
      <c r="H170" s="31"/>
    </row>
    <row r="171" spans="1:8" ht="48" thickBot="1" x14ac:dyDescent="0.3">
      <c r="A171" s="40"/>
      <c r="B171" s="37"/>
      <c r="C171" s="17"/>
      <c r="D171" s="17"/>
      <c r="E171" s="17"/>
      <c r="F171" s="17"/>
      <c r="G171" s="10" t="s">
        <v>176</v>
      </c>
      <c r="H171" s="11">
        <v>2</v>
      </c>
    </row>
    <row r="172" spans="1:8" x14ac:dyDescent="0.25">
      <c r="A172" s="40"/>
      <c r="B172" s="37"/>
      <c r="C172" s="17"/>
      <c r="D172" s="17"/>
      <c r="E172" s="17"/>
      <c r="F172" s="17"/>
      <c r="G172" s="30" t="s">
        <v>87</v>
      </c>
      <c r="H172" s="31"/>
    </row>
    <row r="173" spans="1:8" ht="16.5" thickBot="1" x14ac:dyDescent="0.3">
      <c r="A173" s="40"/>
      <c r="B173" s="37"/>
      <c r="C173" s="17"/>
      <c r="D173" s="17"/>
      <c r="E173" s="17"/>
      <c r="F173" s="17"/>
      <c r="G173" s="10" t="s">
        <v>186</v>
      </c>
      <c r="H173" s="11">
        <v>8</v>
      </c>
    </row>
    <row r="174" spans="1:8" x14ac:dyDescent="0.25">
      <c r="A174" s="40"/>
      <c r="B174" s="37"/>
      <c r="C174" s="17"/>
      <c r="D174" s="17"/>
      <c r="E174" s="17"/>
      <c r="F174" s="17"/>
      <c r="G174" s="30" t="s">
        <v>115</v>
      </c>
      <c r="H174" s="31"/>
    </row>
    <row r="175" spans="1:8" ht="31.5" x14ac:dyDescent="0.25">
      <c r="A175" s="40"/>
      <c r="B175" s="37"/>
      <c r="C175" s="17"/>
      <c r="D175" s="17"/>
      <c r="E175" s="17"/>
      <c r="F175" s="17"/>
      <c r="G175" s="10" t="s">
        <v>114</v>
      </c>
      <c r="H175" s="11">
        <v>1</v>
      </c>
    </row>
    <row r="176" spans="1:8" ht="16.5" thickBot="1" x14ac:dyDescent="0.3">
      <c r="A176" s="40"/>
      <c r="B176" s="37"/>
      <c r="C176" s="18"/>
      <c r="D176" s="18"/>
      <c r="E176" s="18"/>
      <c r="F176" s="18"/>
      <c r="G176" s="32" t="s">
        <v>8</v>
      </c>
      <c r="H176" s="34">
        <f>SUM(H154:H158,H160:H165,H167:H169,H171:H171,H173:H173,H175:H175,)</f>
        <v>77</v>
      </c>
    </row>
    <row r="177" spans="1:8" ht="200.1" customHeight="1" thickBot="1" x14ac:dyDescent="0.3">
      <c r="A177" s="41"/>
      <c r="B177" s="38"/>
      <c r="C177" s="14" t="s">
        <v>185</v>
      </c>
      <c r="D177" s="14"/>
      <c r="E177" s="14"/>
      <c r="F177" s="15"/>
      <c r="G177" s="33"/>
      <c r="H177" s="35"/>
    </row>
    <row r="178" spans="1:8" x14ac:dyDescent="0.25">
      <c r="A178" s="39">
        <v>13</v>
      </c>
      <c r="B178" s="36" t="s">
        <v>106</v>
      </c>
      <c r="C178" s="16" t="s">
        <v>184</v>
      </c>
      <c r="D178" s="16" t="s">
        <v>183</v>
      </c>
      <c r="E178" s="16"/>
      <c r="F178" s="16"/>
      <c r="G178" s="30" t="s">
        <v>159</v>
      </c>
      <c r="H178" s="31"/>
    </row>
    <row r="179" spans="1:8" ht="16.5" thickBot="1" x14ac:dyDescent="0.3">
      <c r="A179" s="40"/>
      <c r="B179" s="37"/>
      <c r="C179" s="17"/>
      <c r="D179" s="17"/>
      <c r="E179" s="17"/>
      <c r="F179" s="17"/>
      <c r="G179" s="10" t="s">
        <v>82</v>
      </c>
      <c r="H179" s="11">
        <v>10</v>
      </c>
    </row>
    <row r="180" spans="1:8" x14ac:dyDescent="0.25">
      <c r="A180" s="40"/>
      <c r="B180" s="37"/>
      <c r="C180" s="17"/>
      <c r="D180" s="17"/>
      <c r="E180" s="17"/>
      <c r="F180" s="17"/>
      <c r="G180" s="30" t="s">
        <v>74</v>
      </c>
      <c r="H180" s="31"/>
    </row>
    <row r="181" spans="1:8" ht="16.5" thickBot="1" x14ac:dyDescent="0.3">
      <c r="A181" s="40"/>
      <c r="B181" s="37"/>
      <c r="C181" s="17"/>
      <c r="D181" s="17"/>
      <c r="E181" s="17"/>
      <c r="F181" s="17"/>
      <c r="G181" s="10" t="s">
        <v>76</v>
      </c>
      <c r="H181" s="11">
        <v>5</v>
      </c>
    </row>
    <row r="182" spans="1:8" x14ac:dyDescent="0.25">
      <c r="A182" s="40"/>
      <c r="B182" s="37"/>
      <c r="C182" s="17"/>
      <c r="D182" s="17"/>
      <c r="E182" s="17"/>
      <c r="F182" s="17"/>
      <c r="G182" s="30" t="s">
        <v>115</v>
      </c>
      <c r="H182" s="31"/>
    </row>
    <row r="183" spans="1:8" ht="31.5" x14ac:dyDescent="0.25">
      <c r="A183" s="40"/>
      <c r="B183" s="37"/>
      <c r="C183" s="17"/>
      <c r="D183" s="17"/>
      <c r="E183" s="17"/>
      <c r="F183" s="17"/>
      <c r="G183" s="10" t="s">
        <v>114</v>
      </c>
      <c r="H183" s="11">
        <v>1</v>
      </c>
    </row>
    <row r="184" spans="1:8" ht="16.5" thickBot="1" x14ac:dyDescent="0.3">
      <c r="A184" s="40"/>
      <c r="B184" s="37"/>
      <c r="C184" s="18"/>
      <c r="D184" s="18"/>
      <c r="E184" s="18"/>
      <c r="F184" s="18"/>
      <c r="G184" s="32" t="s">
        <v>8</v>
      </c>
      <c r="H184" s="34">
        <f>SUM(H179:H179,H181:H181,H183:H183,)</f>
        <v>16</v>
      </c>
    </row>
    <row r="185" spans="1:8" ht="200.1" customHeight="1" thickBot="1" x14ac:dyDescent="0.3">
      <c r="A185" s="41"/>
      <c r="B185" s="38"/>
      <c r="C185" s="14" t="s">
        <v>182</v>
      </c>
      <c r="D185" s="14"/>
      <c r="E185" s="14"/>
      <c r="F185" s="15"/>
      <c r="G185" s="33"/>
      <c r="H185" s="35"/>
    </row>
    <row r="186" spans="1:8" x14ac:dyDescent="0.25">
      <c r="A186" s="39">
        <v>14</v>
      </c>
      <c r="B186" s="36" t="s">
        <v>162</v>
      </c>
      <c r="C186" s="16" t="s">
        <v>181</v>
      </c>
      <c r="D186" s="16" t="s">
        <v>180</v>
      </c>
      <c r="E186" s="16"/>
      <c r="F186" s="16" t="s">
        <v>179</v>
      </c>
      <c r="G186" s="30" t="s">
        <v>178</v>
      </c>
      <c r="H186" s="31"/>
    </row>
    <row r="187" spans="1:8" x14ac:dyDescent="0.25">
      <c r="A187" s="40"/>
      <c r="B187" s="37"/>
      <c r="C187" s="17"/>
      <c r="D187" s="17"/>
      <c r="E187" s="17"/>
      <c r="F187" s="17"/>
      <c r="G187" s="10" t="s">
        <v>177</v>
      </c>
      <c r="H187" s="11">
        <v>22</v>
      </c>
    </row>
    <row r="188" spans="1:8" ht="47.25" x14ac:dyDescent="0.25">
      <c r="A188" s="40"/>
      <c r="B188" s="37"/>
      <c r="C188" s="17"/>
      <c r="D188" s="17"/>
      <c r="E188" s="17"/>
      <c r="F188" s="17"/>
      <c r="G188" s="10" t="s">
        <v>176</v>
      </c>
      <c r="H188" s="11">
        <v>4</v>
      </c>
    </row>
    <row r="189" spans="1:8" x14ac:dyDescent="0.25">
      <c r="A189" s="40"/>
      <c r="B189" s="37"/>
      <c r="C189" s="17"/>
      <c r="D189" s="17"/>
      <c r="E189" s="17"/>
      <c r="F189" s="17"/>
      <c r="G189" s="10" t="s">
        <v>175</v>
      </c>
      <c r="H189" s="11">
        <v>20</v>
      </c>
    </row>
    <row r="190" spans="1:8" x14ac:dyDescent="0.25">
      <c r="A190" s="40"/>
      <c r="B190" s="37"/>
      <c r="C190" s="17"/>
      <c r="D190" s="17"/>
      <c r="E190" s="17"/>
      <c r="F190" s="17"/>
      <c r="G190" s="10" t="s">
        <v>174</v>
      </c>
      <c r="H190" s="11">
        <v>10</v>
      </c>
    </row>
    <row r="191" spans="1:8" ht="16.5" thickBot="1" x14ac:dyDescent="0.3">
      <c r="A191" s="40"/>
      <c r="B191" s="37"/>
      <c r="C191" s="17"/>
      <c r="D191" s="17"/>
      <c r="E191" s="17"/>
      <c r="F191" s="17"/>
      <c r="G191" s="10" t="s">
        <v>173</v>
      </c>
      <c r="H191" s="11">
        <v>6</v>
      </c>
    </row>
    <row r="192" spans="1:8" x14ac:dyDescent="0.25">
      <c r="A192" s="40"/>
      <c r="B192" s="37"/>
      <c r="C192" s="17"/>
      <c r="D192" s="17"/>
      <c r="E192" s="17"/>
      <c r="F192" s="17"/>
      <c r="G192" s="30" t="s">
        <v>115</v>
      </c>
      <c r="H192" s="31"/>
    </row>
    <row r="193" spans="1:9" ht="31.5" x14ac:dyDescent="0.25">
      <c r="A193" s="40"/>
      <c r="B193" s="37"/>
      <c r="C193" s="17"/>
      <c r="D193" s="17"/>
      <c r="E193" s="17"/>
      <c r="F193" s="17"/>
      <c r="G193" s="10" t="s">
        <v>114</v>
      </c>
      <c r="H193" s="11">
        <v>1</v>
      </c>
    </row>
    <row r="194" spans="1:9" x14ac:dyDescent="0.25">
      <c r="A194" s="40"/>
      <c r="B194" s="37"/>
      <c r="C194" s="17"/>
      <c r="D194" s="17"/>
      <c r="E194" s="17"/>
      <c r="F194" s="17"/>
      <c r="G194" s="10" t="s">
        <v>113</v>
      </c>
      <c r="H194" s="11">
        <v>1</v>
      </c>
    </row>
    <row r="195" spans="1:9" ht="16.5" thickBot="1" x14ac:dyDescent="0.3">
      <c r="A195" s="40"/>
      <c r="B195" s="37"/>
      <c r="C195" s="18"/>
      <c r="D195" s="18"/>
      <c r="E195" s="18"/>
      <c r="F195" s="18"/>
      <c r="G195" s="32" t="s">
        <v>8</v>
      </c>
      <c r="H195" s="34">
        <f>SUM(H187:H191,H193:H194)</f>
        <v>64</v>
      </c>
    </row>
    <row r="196" spans="1:9" ht="200.1" customHeight="1" thickBot="1" x14ac:dyDescent="0.3">
      <c r="A196" s="41"/>
      <c r="B196" s="38"/>
      <c r="C196" s="14" t="s">
        <v>172</v>
      </c>
      <c r="D196" s="14"/>
      <c r="E196" s="14"/>
      <c r="F196" s="15"/>
      <c r="G196" s="33"/>
      <c r="H196" s="35"/>
      <c r="I196" s="42"/>
    </row>
    <row r="197" spans="1:9" x14ac:dyDescent="0.25">
      <c r="A197" s="39">
        <v>15</v>
      </c>
      <c r="B197" s="36" t="s">
        <v>171</v>
      </c>
      <c r="C197" s="16" t="s">
        <v>170</v>
      </c>
      <c r="D197" s="16" t="s">
        <v>169</v>
      </c>
      <c r="E197" s="16" t="s">
        <v>168</v>
      </c>
      <c r="F197" s="16" t="s">
        <v>167</v>
      </c>
      <c r="G197" s="30" t="s">
        <v>136</v>
      </c>
      <c r="H197" s="31"/>
    </row>
    <row r="198" spans="1:9" x14ac:dyDescent="0.25">
      <c r="A198" s="40"/>
      <c r="B198" s="37"/>
      <c r="C198" s="17"/>
      <c r="D198" s="17"/>
      <c r="E198" s="17"/>
      <c r="F198" s="17"/>
      <c r="G198" s="10" t="s">
        <v>135</v>
      </c>
      <c r="H198" s="11">
        <v>5</v>
      </c>
    </row>
    <row r="199" spans="1:9" x14ac:dyDescent="0.25">
      <c r="A199" s="40"/>
      <c r="B199" s="37"/>
      <c r="C199" s="17"/>
      <c r="D199" s="17"/>
      <c r="E199" s="17"/>
      <c r="F199" s="17"/>
      <c r="G199" s="10" t="s">
        <v>134</v>
      </c>
      <c r="H199" s="11">
        <v>10</v>
      </c>
    </row>
    <row r="200" spans="1:9" ht="31.5" x14ac:dyDescent="0.25">
      <c r="A200" s="40"/>
      <c r="B200" s="37"/>
      <c r="C200" s="17"/>
      <c r="D200" s="17"/>
      <c r="E200" s="17"/>
      <c r="F200" s="17"/>
      <c r="G200" s="10" t="s">
        <v>133</v>
      </c>
      <c r="H200" s="11">
        <v>26</v>
      </c>
    </row>
    <row r="201" spans="1:9" ht="31.5" x14ac:dyDescent="0.25">
      <c r="A201" s="40"/>
      <c r="B201" s="37"/>
      <c r="C201" s="17"/>
      <c r="D201" s="17"/>
      <c r="E201" s="17"/>
      <c r="F201" s="17"/>
      <c r="G201" s="10" t="s">
        <v>132</v>
      </c>
      <c r="H201" s="11">
        <v>21</v>
      </c>
    </row>
    <row r="202" spans="1:9" x14ac:dyDescent="0.25">
      <c r="A202" s="40"/>
      <c r="B202" s="37"/>
      <c r="C202" s="17"/>
      <c r="D202" s="17"/>
      <c r="E202" s="17"/>
      <c r="F202" s="17"/>
      <c r="G202" s="10" t="s">
        <v>131</v>
      </c>
      <c r="H202" s="11">
        <v>20</v>
      </c>
    </row>
    <row r="203" spans="1:9" ht="16.5" thickBot="1" x14ac:dyDescent="0.3">
      <c r="A203" s="40"/>
      <c r="B203" s="37"/>
      <c r="C203" s="17"/>
      <c r="D203" s="17"/>
      <c r="E203" s="17"/>
      <c r="F203" s="17"/>
      <c r="G203" s="10" t="s">
        <v>130</v>
      </c>
      <c r="H203" s="11">
        <v>5</v>
      </c>
    </row>
    <row r="204" spans="1:9" x14ac:dyDescent="0.25">
      <c r="A204" s="40"/>
      <c r="B204" s="37"/>
      <c r="C204" s="17"/>
      <c r="D204" s="17"/>
      <c r="E204" s="17"/>
      <c r="F204" s="17"/>
      <c r="G204" s="30" t="s">
        <v>88</v>
      </c>
      <c r="H204" s="31"/>
    </row>
    <row r="205" spans="1:9" x14ac:dyDescent="0.25">
      <c r="A205" s="40"/>
      <c r="B205" s="37"/>
      <c r="C205" s="17"/>
      <c r="D205" s="17"/>
      <c r="E205" s="17"/>
      <c r="F205" s="17"/>
      <c r="G205" s="10" t="s">
        <v>119</v>
      </c>
      <c r="H205" s="11">
        <v>6</v>
      </c>
    </row>
    <row r="206" spans="1:9" x14ac:dyDescent="0.25">
      <c r="A206" s="40"/>
      <c r="B206" s="37"/>
      <c r="C206" s="17"/>
      <c r="D206" s="17"/>
      <c r="E206" s="17"/>
      <c r="F206" s="17"/>
      <c r="G206" s="10" t="s">
        <v>118</v>
      </c>
      <c r="H206" s="11">
        <v>5</v>
      </c>
    </row>
    <row r="207" spans="1:9" ht="31.5" x14ac:dyDescent="0.25">
      <c r="A207" s="40"/>
      <c r="B207" s="37"/>
      <c r="C207" s="17"/>
      <c r="D207" s="17"/>
      <c r="E207" s="17"/>
      <c r="F207" s="17"/>
      <c r="G207" s="10" t="s">
        <v>117</v>
      </c>
      <c r="H207" s="11">
        <v>3</v>
      </c>
    </row>
    <row r="208" spans="1:9" ht="16.5" thickBot="1" x14ac:dyDescent="0.3">
      <c r="A208" s="40"/>
      <c r="B208" s="37"/>
      <c r="C208" s="17"/>
      <c r="D208" s="17"/>
      <c r="E208" s="17"/>
      <c r="F208" s="17"/>
      <c r="G208" s="10" t="s">
        <v>116</v>
      </c>
      <c r="H208" s="11">
        <v>1</v>
      </c>
    </row>
    <row r="209" spans="1:8" x14ac:dyDescent="0.25">
      <c r="A209" s="40"/>
      <c r="B209" s="37"/>
      <c r="C209" s="17"/>
      <c r="D209" s="17"/>
      <c r="E209" s="17"/>
      <c r="F209" s="17"/>
      <c r="G209" s="30" t="s">
        <v>159</v>
      </c>
      <c r="H209" s="31"/>
    </row>
    <row r="210" spans="1:8" x14ac:dyDescent="0.25">
      <c r="A210" s="40"/>
      <c r="B210" s="37"/>
      <c r="C210" s="17"/>
      <c r="D210" s="17"/>
      <c r="E210" s="17"/>
      <c r="F210" s="17"/>
      <c r="G210" s="10" t="s">
        <v>83</v>
      </c>
      <c r="H210" s="11">
        <v>2</v>
      </c>
    </row>
    <row r="211" spans="1:8" ht="16.5" thickBot="1" x14ac:dyDescent="0.3">
      <c r="A211" s="40"/>
      <c r="B211" s="37"/>
      <c r="C211" s="17"/>
      <c r="D211" s="17"/>
      <c r="E211" s="17"/>
      <c r="F211" s="17"/>
      <c r="G211" s="10" t="s">
        <v>77</v>
      </c>
      <c r="H211" s="11">
        <v>2</v>
      </c>
    </row>
    <row r="212" spans="1:8" x14ac:dyDescent="0.25">
      <c r="A212" s="40"/>
      <c r="B212" s="37"/>
      <c r="C212" s="17"/>
      <c r="D212" s="17"/>
      <c r="E212" s="17"/>
      <c r="F212" s="17"/>
      <c r="G212" s="30" t="s">
        <v>115</v>
      </c>
      <c r="H212" s="31"/>
    </row>
    <row r="213" spans="1:8" ht="31.5" x14ac:dyDescent="0.25">
      <c r="A213" s="40"/>
      <c r="B213" s="37"/>
      <c r="C213" s="17"/>
      <c r="D213" s="17"/>
      <c r="E213" s="17"/>
      <c r="F213" s="17"/>
      <c r="G213" s="10" t="s">
        <v>114</v>
      </c>
      <c r="H213" s="11">
        <v>1</v>
      </c>
    </row>
    <row r="214" spans="1:8" x14ac:dyDescent="0.25">
      <c r="A214" s="40"/>
      <c r="B214" s="37"/>
      <c r="C214" s="17"/>
      <c r="D214" s="17"/>
      <c r="E214" s="17"/>
      <c r="F214" s="17"/>
      <c r="G214" s="10" t="s">
        <v>113</v>
      </c>
      <c r="H214" s="11">
        <v>1</v>
      </c>
    </row>
    <row r="215" spans="1:8" ht="16.5" thickBot="1" x14ac:dyDescent="0.3">
      <c r="A215" s="40"/>
      <c r="B215" s="37"/>
      <c r="C215" s="18"/>
      <c r="D215" s="18"/>
      <c r="E215" s="18"/>
      <c r="F215" s="18"/>
      <c r="G215" s="32" t="s">
        <v>8</v>
      </c>
      <c r="H215" s="34">
        <f>SUM(H198:H203,H205:H208,H210:H211,H213:H214,)</f>
        <v>108</v>
      </c>
    </row>
    <row r="216" spans="1:8" ht="200.1" customHeight="1" thickBot="1" x14ac:dyDescent="0.3">
      <c r="A216" s="41"/>
      <c r="B216" s="38"/>
      <c r="C216" s="14" t="s">
        <v>166</v>
      </c>
      <c r="D216" s="14"/>
      <c r="E216" s="14"/>
      <c r="F216" s="15"/>
      <c r="G216" s="33"/>
      <c r="H216" s="35"/>
    </row>
    <row r="217" spans="1:8" x14ac:dyDescent="0.25">
      <c r="A217" s="39">
        <v>16</v>
      </c>
      <c r="B217" s="36" t="s">
        <v>162</v>
      </c>
      <c r="C217" s="16" t="s">
        <v>165</v>
      </c>
      <c r="D217" s="16" t="s">
        <v>164</v>
      </c>
      <c r="E217" s="16"/>
      <c r="F217" s="16"/>
      <c r="G217" s="30" t="s">
        <v>78</v>
      </c>
      <c r="H217" s="31"/>
    </row>
    <row r="218" spans="1:8" ht="31.5" x14ac:dyDescent="0.25">
      <c r="A218" s="40"/>
      <c r="B218" s="37"/>
      <c r="C218" s="17"/>
      <c r="D218" s="17"/>
      <c r="E218" s="17"/>
      <c r="F218" s="17"/>
      <c r="G218" s="10" t="s">
        <v>93</v>
      </c>
      <c r="H218" s="11">
        <v>3</v>
      </c>
    </row>
    <row r="219" spans="1:8" ht="31.5" x14ac:dyDescent="0.25">
      <c r="A219" s="40"/>
      <c r="B219" s="37"/>
      <c r="C219" s="17"/>
      <c r="D219" s="17"/>
      <c r="E219" s="17"/>
      <c r="F219" s="17"/>
      <c r="G219" s="10" t="s">
        <v>92</v>
      </c>
      <c r="H219" s="11">
        <v>6</v>
      </c>
    </row>
    <row r="220" spans="1:8" ht="31.5" x14ac:dyDescent="0.25">
      <c r="A220" s="40"/>
      <c r="B220" s="37"/>
      <c r="C220" s="17"/>
      <c r="D220" s="17"/>
      <c r="E220" s="17"/>
      <c r="F220" s="17"/>
      <c r="G220" s="10" t="s">
        <v>91</v>
      </c>
      <c r="H220" s="11">
        <v>6</v>
      </c>
    </row>
    <row r="221" spans="1:8" ht="32.25" thickBot="1" x14ac:dyDescent="0.3">
      <c r="A221" s="40"/>
      <c r="B221" s="37"/>
      <c r="C221" s="17"/>
      <c r="D221" s="17"/>
      <c r="E221" s="17"/>
      <c r="F221" s="17"/>
      <c r="G221" s="10" t="s">
        <v>90</v>
      </c>
      <c r="H221" s="11">
        <v>15</v>
      </c>
    </row>
    <row r="222" spans="1:8" x14ac:dyDescent="0.25">
      <c r="A222" s="40"/>
      <c r="B222" s="37"/>
      <c r="C222" s="17"/>
      <c r="D222" s="17"/>
      <c r="E222" s="17"/>
      <c r="F222" s="17"/>
      <c r="G222" s="30" t="s">
        <v>159</v>
      </c>
      <c r="H222" s="31"/>
    </row>
    <row r="223" spans="1:8" x14ac:dyDescent="0.25">
      <c r="A223" s="40"/>
      <c r="B223" s="37"/>
      <c r="C223" s="17"/>
      <c r="D223" s="17"/>
      <c r="E223" s="17"/>
      <c r="F223" s="17"/>
      <c r="G223" s="10" t="s">
        <v>89</v>
      </c>
      <c r="H223" s="11">
        <v>6</v>
      </c>
    </row>
    <row r="224" spans="1:8" x14ac:dyDescent="0.25">
      <c r="A224" s="40"/>
      <c r="B224" s="37"/>
      <c r="C224" s="17"/>
      <c r="D224" s="17"/>
      <c r="E224" s="17"/>
      <c r="F224" s="17"/>
      <c r="G224" s="10" t="s">
        <v>84</v>
      </c>
      <c r="H224" s="11">
        <v>23</v>
      </c>
    </row>
    <row r="225" spans="1:8" x14ac:dyDescent="0.25">
      <c r="A225" s="40"/>
      <c r="B225" s="37"/>
      <c r="C225" s="17"/>
      <c r="D225" s="17"/>
      <c r="E225" s="17"/>
      <c r="F225" s="17"/>
      <c r="G225" s="10" t="s">
        <v>83</v>
      </c>
      <c r="H225" s="11">
        <v>4</v>
      </c>
    </row>
    <row r="226" spans="1:8" ht="16.5" thickBot="1" x14ac:dyDescent="0.3">
      <c r="A226" s="40"/>
      <c r="B226" s="37"/>
      <c r="C226" s="17"/>
      <c r="D226" s="17"/>
      <c r="E226" s="17"/>
      <c r="F226" s="17"/>
      <c r="G226" s="10" t="s">
        <v>77</v>
      </c>
      <c r="H226" s="11">
        <v>12</v>
      </c>
    </row>
    <row r="227" spans="1:8" x14ac:dyDescent="0.25">
      <c r="A227" s="40"/>
      <c r="B227" s="37"/>
      <c r="C227" s="17"/>
      <c r="D227" s="17"/>
      <c r="E227" s="17"/>
      <c r="F227" s="17"/>
      <c r="G227" s="30" t="s">
        <v>115</v>
      </c>
      <c r="H227" s="31"/>
    </row>
    <row r="228" spans="1:8" ht="31.5" x14ac:dyDescent="0.25">
      <c r="A228" s="40"/>
      <c r="B228" s="37"/>
      <c r="C228" s="17"/>
      <c r="D228" s="17"/>
      <c r="E228" s="17"/>
      <c r="F228" s="17"/>
      <c r="G228" s="10" t="s">
        <v>114</v>
      </c>
      <c r="H228" s="11">
        <v>1</v>
      </c>
    </row>
    <row r="229" spans="1:8" ht="16.5" thickBot="1" x14ac:dyDescent="0.3">
      <c r="A229" s="40"/>
      <c r="B229" s="37"/>
      <c r="C229" s="18"/>
      <c r="D229" s="18"/>
      <c r="E229" s="18"/>
      <c r="F229" s="18"/>
      <c r="G229" s="32" t="s">
        <v>8</v>
      </c>
      <c r="H229" s="34">
        <f>SUM(H218:H221,H223:H226,H228:H228,)</f>
        <v>76</v>
      </c>
    </row>
    <row r="230" spans="1:8" ht="200.1" customHeight="1" thickBot="1" x14ac:dyDescent="0.3">
      <c r="A230" s="41"/>
      <c r="B230" s="38"/>
      <c r="C230" s="14" t="s">
        <v>163</v>
      </c>
      <c r="D230" s="14"/>
      <c r="E230" s="14"/>
      <c r="F230" s="15"/>
      <c r="G230" s="33"/>
      <c r="H230" s="35"/>
    </row>
    <row r="231" spans="1:8" x14ac:dyDescent="0.25">
      <c r="A231" s="39">
        <v>17</v>
      </c>
      <c r="B231" s="36" t="s">
        <v>162</v>
      </c>
      <c r="C231" s="16" t="s">
        <v>161</v>
      </c>
      <c r="D231" s="16" t="s">
        <v>160</v>
      </c>
      <c r="E231" s="16"/>
      <c r="F231" s="16"/>
      <c r="G231" s="30" t="s">
        <v>159</v>
      </c>
      <c r="H231" s="31"/>
    </row>
    <row r="232" spans="1:8" x14ac:dyDescent="0.25">
      <c r="A232" s="40"/>
      <c r="B232" s="37"/>
      <c r="C232" s="17"/>
      <c r="D232" s="17"/>
      <c r="E232" s="17"/>
      <c r="F232" s="17"/>
      <c r="G232" s="10" t="s">
        <v>84</v>
      </c>
      <c r="H232" s="11">
        <v>23</v>
      </c>
    </row>
    <row r="233" spans="1:8" x14ac:dyDescent="0.25">
      <c r="A233" s="40"/>
      <c r="B233" s="37"/>
      <c r="C233" s="17"/>
      <c r="D233" s="17"/>
      <c r="E233" s="17"/>
      <c r="F233" s="17"/>
      <c r="G233" s="10" t="s">
        <v>83</v>
      </c>
      <c r="H233" s="11">
        <v>6</v>
      </c>
    </row>
    <row r="234" spans="1:8" x14ac:dyDescent="0.25">
      <c r="A234" s="40"/>
      <c r="B234" s="37"/>
      <c r="C234" s="17"/>
      <c r="D234" s="17"/>
      <c r="E234" s="17"/>
      <c r="F234" s="17"/>
      <c r="G234" s="10" t="s">
        <v>81</v>
      </c>
      <c r="H234" s="11">
        <v>6</v>
      </c>
    </row>
    <row r="235" spans="1:8" ht="16.5" thickBot="1" x14ac:dyDescent="0.3">
      <c r="A235" s="40"/>
      <c r="B235" s="37"/>
      <c r="C235" s="17"/>
      <c r="D235" s="17"/>
      <c r="E235" s="17"/>
      <c r="F235" s="17"/>
      <c r="G235" s="10" t="s">
        <v>79</v>
      </c>
      <c r="H235" s="11">
        <v>6</v>
      </c>
    </row>
    <row r="236" spans="1:8" x14ac:dyDescent="0.25">
      <c r="A236" s="40"/>
      <c r="B236" s="37"/>
      <c r="C236" s="17"/>
      <c r="D236" s="17"/>
      <c r="E236" s="17"/>
      <c r="F236" s="17"/>
      <c r="G236" s="30" t="s">
        <v>115</v>
      </c>
      <c r="H236" s="31"/>
    </row>
    <row r="237" spans="1:8" ht="31.5" x14ac:dyDescent="0.25">
      <c r="A237" s="40"/>
      <c r="B237" s="37"/>
      <c r="C237" s="17"/>
      <c r="D237" s="17"/>
      <c r="E237" s="17"/>
      <c r="F237" s="17"/>
      <c r="G237" s="10" t="s">
        <v>114</v>
      </c>
      <c r="H237" s="11">
        <v>1</v>
      </c>
    </row>
    <row r="238" spans="1:8" x14ac:dyDescent="0.25">
      <c r="A238" s="40"/>
      <c r="B238" s="37"/>
      <c r="C238" s="17"/>
      <c r="D238" s="17"/>
      <c r="E238" s="17"/>
      <c r="F238" s="17"/>
      <c r="G238" s="10" t="s">
        <v>113</v>
      </c>
      <c r="H238" s="11">
        <v>1</v>
      </c>
    </row>
    <row r="239" spans="1:8" ht="16.5" thickBot="1" x14ac:dyDescent="0.3">
      <c r="A239" s="40"/>
      <c r="B239" s="37"/>
      <c r="C239" s="18"/>
      <c r="D239" s="18"/>
      <c r="E239" s="18"/>
      <c r="F239" s="18"/>
      <c r="G239" s="32" t="s">
        <v>8</v>
      </c>
      <c r="H239" s="34">
        <f>SUM(H232:H235,H237:H238,)</f>
        <v>43</v>
      </c>
    </row>
    <row r="240" spans="1:8" ht="200.1" customHeight="1" thickBot="1" x14ac:dyDescent="0.3">
      <c r="A240" s="41"/>
      <c r="B240" s="38"/>
      <c r="C240" s="14" t="s">
        <v>158</v>
      </c>
      <c r="D240" s="14"/>
      <c r="E240" s="14"/>
      <c r="F240" s="15"/>
      <c r="G240" s="33"/>
      <c r="H240" s="35"/>
    </row>
    <row r="241" spans="1:8" x14ac:dyDescent="0.25">
      <c r="A241" s="39">
        <v>18</v>
      </c>
      <c r="B241" s="36" t="s">
        <v>157</v>
      </c>
      <c r="C241" s="16" t="s">
        <v>156</v>
      </c>
      <c r="D241" s="16" t="s">
        <v>71</v>
      </c>
      <c r="E241" s="16" t="s">
        <v>155</v>
      </c>
      <c r="F241" s="16" t="s">
        <v>154</v>
      </c>
      <c r="G241" s="30" t="s">
        <v>153</v>
      </c>
      <c r="H241" s="31"/>
    </row>
    <row r="242" spans="1:8" x14ac:dyDescent="0.25">
      <c r="A242" s="40"/>
      <c r="B242" s="37"/>
      <c r="C242" s="17"/>
      <c r="D242" s="17"/>
      <c r="E242" s="17"/>
      <c r="F242" s="17"/>
      <c r="G242" s="10" t="s">
        <v>152</v>
      </c>
      <c r="H242" s="11">
        <v>2</v>
      </c>
    </row>
    <row r="243" spans="1:8" ht="31.5" x14ac:dyDescent="0.25">
      <c r="A243" s="40"/>
      <c r="B243" s="37"/>
      <c r="C243" s="17"/>
      <c r="D243" s="17"/>
      <c r="E243" s="17"/>
      <c r="F243" s="17"/>
      <c r="G243" s="10" t="s">
        <v>151</v>
      </c>
      <c r="H243" s="11">
        <v>2</v>
      </c>
    </row>
    <row r="244" spans="1:8" x14ac:dyDescent="0.25">
      <c r="A244" s="40"/>
      <c r="B244" s="37"/>
      <c r="C244" s="17"/>
      <c r="D244" s="17"/>
      <c r="E244" s="17"/>
      <c r="F244" s="17"/>
      <c r="G244" s="10" t="s">
        <v>150</v>
      </c>
      <c r="H244" s="11">
        <v>2</v>
      </c>
    </row>
    <row r="245" spans="1:8" ht="47.25" x14ac:dyDescent="0.25">
      <c r="A245" s="40"/>
      <c r="B245" s="37"/>
      <c r="C245" s="17"/>
      <c r="D245" s="17"/>
      <c r="E245" s="17"/>
      <c r="F245" s="17"/>
      <c r="G245" s="10" t="s">
        <v>149</v>
      </c>
      <c r="H245" s="11">
        <v>2</v>
      </c>
    </row>
    <row r="246" spans="1:8" ht="32.25" thickBot="1" x14ac:dyDescent="0.3">
      <c r="A246" s="40"/>
      <c r="B246" s="37"/>
      <c r="C246" s="17"/>
      <c r="D246" s="17"/>
      <c r="E246" s="17"/>
      <c r="F246" s="17"/>
      <c r="G246" s="10" t="s">
        <v>148</v>
      </c>
      <c r="H246" s="11">
        <v>2</v>
      </c>
    </row>
    <row r="247" spans="1:8" x14ac:dyDescent="0.25">
      <c r="A247" s="40"/>
      <c r="B247" s="37"/>
      <c r="C247" s="17"/>
      <c r="D247" s="17"/>
      <c r="E247" s="17"/>
      <c r="F247" s="17"/>
      <c r="G247" s="30" t="s">
        <v>147</v>
      </c>
      <c r="H247" s="31"/>
    </row>
    <row r="248" spans="1:8" ht="31.5" x14ac:dyDescent="0.25">
      <c r="A248" s="40"/>
      <c r="B248" s="37"/>
      <c r="C248" s="17"/>
      <c r="D248" s="17"/>
      <c r="E248" s="17"/>
      <c r="F248" s="17"/>
      <c r="G248" s="10" t="s">
        <v>146</v>
      </c>
      <c r="H248" s="11">
        <v>2</v>
      </c>
    </row>
    <row r="249" spans="1:8" x14ac:dyDescent="0.25">
      <c r="A249" s="40"/>
      <c r="B249" s="37"/>
      <c r="C249" s="17"/>
      <c r="D249" s="17"/>
      <c r="E249" s="17"/>
      <c r="F249" s="17"/>
      <c r="G249" s="10" t="s">
        <v>145</v>
      </c>
      <c r="H249" s="11">
        <v>2</v>
      </c>
    </row>
    <row r="250" spans="1:8" x14ac:dyDescent="0.25">
      <c r="A250" s="40"/>
      <c r="B250" s="37"/>
      <c r="C250" s="17"/>
      <c r="D250" s="17"/>
      <c r="E250" s="17"/>
      <c r="F250" s="17"/>
      <c r="G250" s="10" t="s">
        <v>144</v>
      </c>
      <c r="H250" s="11">
        <v>2</v>
      </c>
    </row>
    <row r="251" spans="1:8" ht="31.5" x14ac:dyDescent="0.25">
      <c r="A251" s="40"/>
      <c r="B251" s="37"/>
      <c r="C251" s="17"/>
      <c r="D251" s="17"/>
      <c r="E251" s="17"/>
      <c r="F251" s="17"/>
      <c r="G251" s="10" t="s">
        <v>143</v>
      </c>
      <c r="H251" s="11">
        <v>2</v>
      </c>
    </row>
    <row r="252" spans="1:8" ht="31.5" x14ac:dyDescent="0.25">
      <c r="A252" s="40"/>
      <c r="B252" s="37"/>
      <c r="C252" s="17"/>
      <c r="D252" s="17"/>
      <c r="E252" s="17"/>
      <c r="F252" s="17"/>
      <c r="G252" s="10" t="s">
        <v>142</v>
      </c>
      <c r="H252" s="11">
        <v>2</v>
      </c>
    </row>
    <row r="253" spans="1:8" ht="16.5" thickBot="1" x14ac:dyDescent="0.3">
      <c r="A253" s="40"/>
      <c r="B253" s="37"/>
      <c r="C253" s="17"/>
      <c r="D253" s="17"/>
      <c r="E253" s="17"/>
      <c r="F253" s="17"/>
      <c r="G253" s="10" t="s">
        <v>141</v>
      </c>
      <c r="H253" s="11">
        <v>1</v>
      </c>
    </row>
    <row r="254" spans="1:8" x14ac:dyDescent="0.25">
      <c r="A254" s="40"/>
      <c r="B254" s="37"/>
      <c r="C254" s="17"/>
      <c r="D254" s="17"/>
      <c r="E254" s="17"/>
      <c r="F254" s="17"/>
      <c r="G254" s="30" t="s">
        <v>140</v>
      </c>
      <c r="H254" s="31"/>
    </row>
    <row r="255" spans="1:8" x14ac:dyDescent="0.25">
      <c r="A255" s="40"/>
      <c r="B255" s="37"/>
      <c r="C255" s="17"/>
      <c r="D255" s="17"/>
      <c r="E255" s="17"/>
      <c r="F255" s="17"/>
      <c r="G255" s="10" t="s">
        <v>139</v>
      </c>
      <c r="H255" s="11">
        <v>2</v>
      </c>
    </row>
    <row r="256" spans="1:8" x14ac:dyDescent="0.25">
      <c r="A256" s="40"/>
      <c r="B256" s="37"/>
      <c r="C256" s="17"/>
      <c r="D256" s="17"/>
      <c r="E256" s="17"/>
      <c r="F256" s="17"/>
      <c r="G256" s="10" t="s">
        <v>138</v>
      </c>
      <c r="H256" s="11">
        <v>2</v>
      </c>
    </row>
    <row r="257" spans="1:8" ht="16.5" thickBot="1" x14ac:dyDescent="0.3">
      <c r="A257" s="40"/>
      <c r="B257" s="37"/>
      <c r="C257" s="17"/>
      <c r="D257" s="17"/>
      <c r="E257" s="17"/>
      <c r="F257" s="17"/>
      <c r="G257" s="10" t="s">
        <v>137</v>
      </c>
      <c r="H257" s="11">
        <v>2</v>
      </c>
    </row>
    <row r="258" spans="1:8" x14ac:dyDescent="0.25">
      <c r="A258" s="40"/>
      <c r="B258" s="37"/>
      <c r="C258" s="17"/>
      <c r="D258" s="17"/>
      <c r="E258" s="17"/>
      <c r="F258" s="17"/>
      <c r="G258" s="30" t="s">
        <v>136</v>
      </c>
      <c r="H258" s="31"/>
    </row>
    <row r="259" spans="1:8" x14ac:dyDescent="0.25">
      <c r="A259" s="40"/>
      <c r="B259" s="37"/>
      <c r="C259" s="17"/>
      <c r="D259" s="17"/>
      <c r="E259" s="17"/>
      <c r="F259" s="17"/>
      <c r="G259" s="10" t="s">
        <v>135</v>
      </c>
      <c r="H259" s="11">
        <v>1</v>
      </c>
    </row>
    <row r="260" spans="1:8" x14ac:dyDescent="0.25">
      <c r="A260" s="40"/>
      <c r="B260" s="37"/>
      <c r="C260" s="17"/>
      <c r="D260" s="17"/>
      <c r="E260" s="17"/>
      <c r="F260" s="17"/>
      <c r="G260" s="10" t="s">
        <v>134</v>
      </c>
      <c r="H260" s="11">
        <v>2</v>
      </c>
    </row>
    <row r="261" spans="1:8" ht="31.5" x14ac:dyDescent="0.25">
      <c r="A261" s="40"/>
      <c r="B261" s="37"/>
      <c r="C261" s="17"/>
      <c r="D261" s="17"/>
      <c r="E261" s="17"/>
      <c r="F261" s="17"/>
      <c r="G261" s="10" t="s">
        <v>133</v>
      </c>
      <c r="H261" s="11">
        <v>2</v>
      </c>
    </row>
    <row r="262" spans="1:8" ht="31.5" x14ac:dyDescent="0.25">
      <c r="A262" s="40"/>
      <c r="B262" s="37"/>
      <c r="C262" s="17"/>
      <c r="D262" s="17"/>
      <c r="E262" s="17"/>
      <c r="F262" s="17"/>
      <c r="G262" s="10" t="s">
        <v>132</v>
      </c>
      <c r="H262" s="11">
        <v>2</v>
      </c>
    </row>
    <row r="263" spans="1:8" x14ac:dyDescent="0.25">
      <c r="A263" s="40"/>
      <c r="B263" s="37"/>
      <c r="C263" s="17"/>
      <c r="D263" s="17"/>
      <c r="E263" s="17"/>
      <c r="F263" s="17"/>
      <c r="G263" s="10" t="s">
        <v>131</v>
      </c>
      <c r="H263" s="11">
        <v>2</v>
      </c>
    </row>
    <row r="264" spans="1:8" ht="16.5" thickBot="1" x14ac:dyDescent="0.3">
      <c r="A264" s="40"/>
      <c r="B264" s="37"/>
      <c r="C264" s="17"/>
      <c r="D264" s="17"/>
      <c r="E264" s="17"/>
      <c r="F264" s="17"/>
      <c r="G264" s="10" t="s">
        <v>130</v>
      </c>
      <c r="H264" s="11">
        <v>1</v>
      </c>
    </row>
    <row r="265" spans="1:8" x14ac:dyDescent="0.25">
      <c r="A265" s="40"/>
      <c r="B265" s="37"/>
      <c r="C265" s="17"/>
      <c r="D265" s="17"/>
      <c r="E265" s="17"/>
      <c r="F265" s="17"/>
      <c r="G265" s="30" t="s">
        <v>115</v>
      </c>
      <c r="H265" s="31"/>
    </row>
    <row r="266" spans="1:8" ht="31.5" x14ac:dyDescent="0.25">
      <c r="A266" s="40"/>
      <c r="B266" s="37"/>
      <c r="C266" s="17"/>
      <c r="D266" s="17"/>
      <c r="E266" s="17"/>
      <c r="F266" s="17"/>
      <c r="G266" s="10" t="s">
        <v>114</v>
      </c>
      <c r="H266" s="11">
        <v>1</v>
      </c>
    </row>
    <row r="267" spans="1:8" x14ac:dyDescent="0.25">
      <c r="A267" s="40"/>
      <c r="B267" s="37"/>
      <c r="C267" s="17"/>
      <c r="D267" s="17"/>
      <c r="E267" s="17"/>
      <c r="F267" s="17"/>
      <c r="G267" s="10" t="s">
        <v>113</v>
      </c>
      <c r="H267" s="11">
        <v>1</v>
      </c>
    </row>
    <row r="268" spans="1:8" ht="16.5" thickBot="1" x14ac:dyDescent="0.3">
      <c r="A268" s="40"/>
      <c r="B268" s="37"/>
      <c r="C268" s="18"/>
      <c r="D268" s="18"/>
      <c r="E268" s="18"/>
      <c r="F268" s="18"/>
      <c r="G268" s="32" t="s">
        <v>8</v>
      </c>
      <c r="H268" s="34">
        <f>SUM(H242:H246,H248:H253,H255:H257,H259:H264,H266:H267,)</f>
        <v>39</v>
      </c>
    </row>
    <row r="269" spans="1:8" ht="200.1" customHeight="1" thickBot="1" x14ac:dyDescent="0.3">
      <c r="A269" s="41"/>
      <c r="B269" s="38"/>
      <c r="C269" s="14" t="s">
        <v>129</v>
      </c>
      <c r="D269" s="14"/>
      <c r="E269" s="14"/>
      <c r="F269" s="15"/>
      <c r="G269" s="33"/>
      <c r="H269" s="35"/>
    </row>
    <row r="270" spans="1:8" x14ac:dyDescent="0.25">
      <c r="A270" s="39">
        <v>19</v>
      </c>
      <c r="B270" s="36" t="s">
        <v>106</v>
      </c>
      <c r="C270" s="16" t="s">
        <v>128</v>
      </c>
      <c r="D270" s="16" t="s">
        <v>127</v>
      </c>
      <c r="E270" s="16" t="s">
        <v>126</v>
      </c>
      <c r="F270" s="16" t="s">
        <v>125</v>
      </c>
      <c r="G270" s="30" t="s">
        <v>124</v>
      </c>
      <c r="H270" s="31"/>
    </row>
    <row r="271" spans="1:8" ht="16.5" thickBot="1" x14ac:dyDescent="0.3">
      <c r="A271" s="40"/>
      <c r="B271" s="37"/>
      <c r="C271" s="17"/>
      <c r="D271" s="17"/>
      <c r="E271" s="17"/>
      <c r="F271" s="17"/>
      <c r="G271" s="10" t="s">
        <v>123</v>
      </c>
      <c r="H271" s="11">
        <v>31</v>
      </c>
    </row>
    <row r="272" spans="1:8" x14ac:dyDescent="0.25">
      <c r="A272" s="40"/>
      <c r="B272" s="37"/>
      <c r="C272" s="17"/>
      <c r="D272" s="17"/>
      <c r="E272" s="17"/>
      <c r="F272" s="17"/>
      <c r="G272" s="30" t="s">
        <v>74</v>
      </c>
      <c r="H272" s="31"/>
    </row>
    <row r="273" spans="1:8" x14ac:dyDescent="0.25">
      <c r="A273" s="40"/>
      <c r="B273" s="37"/>
      <c r="C273" s="17"/>
      <c r="D273" s="17"/>
      <c r="E273" s="17"/>
      <c r="F273" s="17"/>
      <c r="G273" s="10" t="s">
        <v>76</v>
      </c>
      <c r="H273" s="11">
        <v>5</v>
      </c>
    </row>
    <row r="274" spans="1:8" ht="16.5" thickBot="1" x14ac:dyDescent="0.3">
      <c r="A274" s="40"/>
      <c r="B274" s="37"/>
      <c r="C274" s="17"/>
      <c r="D274" s="17"/>
      <c r="E274" s="17"/>
      <c r="F274" s="17"/>
      <c r="G274" s="10" t="s">
        <v>72</v>
      </c>
      <c r="H274" s="11">
        <v>4</v>
      </c>
    </row>
    <row r="275" spans="1:8" x14ac:dyDescent="0.25">
      <c r="A275" s="40"/>
      <c r="B275" s="37"/>
      <c r="C275" s="17"/>
      <c r="D275" s="17"/>
      <c r="E275" s="17"/>
      <c r="F275" s="17"/>
      <c r="G275" s="30" t="s">
        <v>115</v>
      </c>
      <c r="H275" s="31"/>
    </row>
    <row r="276" spans="1:8" ht="31.5" x14ac:dyDescent="0.25">
      <c r="A276" s="40"/>
      <c r="B276" s="37"/>
      <c r="C276" s="17"/>
      <c r="D276" s="17"/>
      <c r="E276" s="17"/>
      <c r="F276" s="17"/>
      <c r="G276" s="10" t="s">
        <v>114</v>
      </c>
      <c r="H276" s="11">
        <v>1</v>
      </c>
    </row>
    <row r="277" spans="1:8" x14ac:dyDescent="0.25">
      <c r="A277" s="40"/>
      <c r="B277" s="37"/>
      <c r="C277" s="17"/>
      <c r="D277" s="17"/>
      <c r="E277" s="17"/>
      <c r="F277" s="17"/>
      <c r="G277" s="10" t="s">
        <v>113</v>
      </c>
      <c r="H277" s="11">
        <v>1</v>
      </c>
    </row>
    <row r="278" spans="1:8" ht="132.75" customHeight="1" thickBot="1" x14ac:dyDescent="0.3">
      <c r="A278" s="40"/>
      <c r="B278" s="37"/>
      <c r="C278" s="18"/>
      <c r="D278" s="18"/>
      <c r="E278" s="18"/>
      <c r="F278" s="18"/>
      <c r="G278" s="32" t="s">
        <v>8</v>
      </c>
      <c r="H278" s="34">
        <f>SUM(H271:H271,H273:H274,H276:H277,)</f>
        <v>42</v>
      </c>
    </row>
    <row r="279" spans="1:8" ht="200.1" customHeight="1" thickBot="1" x14ac:dyDescent="0.3">
      <c r="A279" s="41"/>
      <c r="B279" s="38"/>
      <c r="C279" s="14" t="s">
        <v>122</v>
      </c>
      <c r="D279" s="14"/>
      <c r="E279" s="14"/>
      <c r="F279" s="15"/>
      <c r="G279" s="33"/>
      <c r="H279" s="35"/>
    </row>
    <row r="280" spans="1:8" x14ac:dyDescent="0.25">
      <c r="A280" s="39">
        <v>20</v>
      </c>
      <c r="B280" s="36" t="s">
        <v>106</v>
      </c>
      <c r="C280" s="16" t="s">
        <v>121</v>
      </c>
      <c r="D280" s="16" t="s">
        <v>80</v>
      </c>
      <c r="E280" s="16" t="s">
        <v>109</v>
      </c>
      <c r="F280" s="16" t="s">
        <v>120</v>
      </c>
      <c r="G280" s="30" t="s">
        <v>88</v>
      </c>
      <c r="H280" s="31"/>
    </row>
    <row r="281" spans="1:8" x14ac:dyDescent="0.25">
      <c r="A281" s="40"/>
      <c r="B281" s="37"/>
      <c r="C281" s="17"/>
      <c r="D281" s="17"/>
      <c r="E281" s="17"/>
      <c r="F281" s="17"/>
      <c r="G281" s="10" t="s">
        <v>119</v>
      </c>
      <c r="H281" s="11">
        <v>6</v>
      </c>
    </row>
    <row r="282" spans="1:8" x14ac:dyDescent="0.25">
      <c r="A282" s="40"/>
      <c r="B282" s="37"/>
      <c r="C282" s="17"/>
      <c r="D282" s="17"/>
      <c r="E282" s="17"/>
      <c r="F282" s="17"/>
      <c r="G282" s="10" t="s">
        <v>118</v>
      </c>
      <c r="H282" s="11">
        <v>5</v>
      </c>
    </row>
    <row r="283" spans="1:8" ht="31.5" x14ac:dyDescent="0.25">
      <c r="A283" s="40"/>
      <c r="B283" s="37"/>
      <c r="C283" s="17"/>
      <c r="D283" s="17"/>
      <c r="E283" s="17"/>
      <c r="F283" s="17"/>
      <c r="G283" s="10" t="s">
        <v>117</v>
      </c>
      <c r="H283" s="11">
        <v>4</v>
      </c>
    </row>
    <row r="284" spans="1:8" ht="16.5" thickBot="1" x14ac:dyDescent="0.3">
      <c r="A284" s="40"/>
      <c r="B284" s="37"/>
      <c r="C284" s="17"/>
      <c r="D284" s="17"/>
      <c r="E284" s="17"/>
      <c r="F284" s="17"/>
      <c r="G284" s="10" t="s">
        <v>116</v>
      </c>
      <c r="H284" s="11">
        <v>1</v>
      </c>
    </row>
    <row r="285" spans="1:8" x14ac:dyDescent="0.25">
      <c r="A285" s="40"/>
      <c r="B285" s="37"/>
      <c r="C285" s="17"/>
      <c r="D285" s="17"/>
      <c r="E285" s="17"/>
      <c r="F285" s="17"/>
      <c r="G285" s="30" t="s">
        <v>74</v>
      </c>
      <c r="H285" s="31"/>
    </row>
    <row r="286" spans="1:8" x14ac:dyDescent="0.25">
      <c r="A286" s="40"/>
      <c r="B286" s="37"/>
      <c r="C286" s="17"/>
      <c r="D286" s="17"/>
      <c r="E286" s="17"/>
      <c r="F286" s="17"/>
      <c r="G286" s="10" t="s">
        <v>76</v>
      </c>
      <c r="H286" s="11">
        <v>2</v>
      </c>
    </row>
    <row r="287" spans="1:8" x14ac:dyDescent="0.25">
      <c r="A287" s="40"/>
      <c r="B287" s="37"/>
      <c r="C287" s="17"/>
      <c r="D287" s="17"/>
      <c r="E287" s="17"/>
      <c r="F287" s="17"/>
      <c r="G287" s="10" t="s">
        <v>73</v>
      </c>
      <c r="H287" s="11">
        <v>5</v>
      </c>
    </row>
    <row r="288" spans="1:8" ht="16.5" thickBot="1" x14ac:dyDescent="0.3">
      <c r="A288" s="40"/>
      <c r="B288" s="37"/>
      <c r="C288" s="17"/>
      <c r="D288" s="17"/>
      <c r="E288" s="17"/>
      <c r="F288" s="17"/>
      <c r="G288" s="10" t="s">
        <v>72</v>
      </c>
      <c r="H288" s="11">
        <v>4</v>
      </c>
    </row>
    <row r="289" spans="1:9" x14ac:dyDescent="0.25">
      <c r="A289" s="40"/>
      <c r="B289" s="37"/>
      <c r="C289" s="17"/>
      <c r="D289" s="17"/>
      <c r="E289" s="17"/>
      <c r="F289" s="17"/>
      <c r="G289" s="30" t="s">
        <v>115</v>
      </c>
      <c r="H289" s="31"/>
    </row>
    <row r="290" spans="1:9" ht="31.5" x14ac:dyDescent="0.25">
      <c r="A290" s="40"/>
      <c r="B290" s="37"/>
      <c r="C290" s="17"/>
      <c r="D290" s="17"/>
      <c r="E290" s="17"/>
      <c r="F290" s="17"/>
      <c r="G290" s="10" t="s">
        <v>114</v>
      </c>
      <c r="H290" s="11">
        <v>1</v>
      </c>
    </row>
    <row r="291" spans="1:9" x14ac:dyDescent="0.25">
      <c r="A291" s="40"/>
      <c r="B291" s="37"/>
      <c r="C291" s="17"/>
      <c r="D291" s="17"/>
      <c r="E291" s="17"/>
      <c r="F291" s="17"/>
      <c r="G291" s="10" t="s">
        <v>113</v>
      </c>
      <c r="H291" s="11">
        <v>1</v>
      </c>
    </row>
    <row r="292" spans="1:9" ht="16.5" thickBot="1" x14ac:dyDescent="0.3">
      <c r="A292" s="40"/>
      <c r="B292" s="37"/>
      <c r="C292" s="18"/>
      <c r="D292" s="18"/>
      <c r="E292" s="18"/>
      <c r="F292" s="18"/>
      <c r="G292" s="32" t="s">
        <v>8</v>
      </c>
      <c r="H292" s="34">
        <f>SUM(H281:H284,H286:H288,H290:H291,)</f>
        <v>29</v>
      </c>
    </row>
    <row r="293" spans="1:9" ht="200.1" customHeight="1" thickBot="1" x14ac:dyDescent="0.3">
      <c r="A293" s="41"/>
      <c r="B293" s="38"/>
      <c r="C293" s="14" t="s">
        <v>112</v>
      </c>
      <c r="D293" s="14"/>
      <c r="E293" s="14"/>
      <c r="F293" s="15"/>
      <c r="G293" s="33"/>
      <c r="H293" s="35"/>
      <c r="I293" s="42"/>
    </row>
    <row r="294" spans="1:9" x14ac:dyDescent="0.25">
      <c r="A294" s="39">
        <v>21</v>
      </c>
      <c r="B294" s="36" t="s">
        <v>106</v>
      </c>
      <c r="C294" s="16" t="s">
        <v>111</v>
      </c>
      <c r="D294" s="16" t="s">
        <v>110</v>
      </c>
      <c r="E294" s="16" t="s">
        <v>109</v>
      </c>
      <c r="F294" s="16" t="s">
        <v>108</v>
      </c>
      <c r="G294" s="30" t="s">
        <v>74</v>
      </c>
      <c r="H294" s="31"/>
    </row>
    <row r="295" spans="1:9" x14ac:dyDescent="0.25">
      <c r="A295" s="40"/>
      <c r="B295" s="37"/>
      <c r="C295" s="17"/>
      <c r="D295" s="17"/>
      <c r="E295" s="17"/>
      <c r="F295" s="17"/>
      <c r="G295" s="10" t="s">
        <v>73</v>
      </c>
      <c r="H295" s="11">
        <v>5</v>
      </c>
    </row>
    <row r="296" spans="1:9" x14ac:dyDescent="0.25">
      <c r="A296" s="40"/>
      <c r="B296" s="37"/>
      <c r="C296" s="17"/>
      <c r="D296" s="17"/>
      <c r="E296" s="17"/>
      <c r="F296" s="17"/>
      <c r="G296" s="10" t="s">
        <v>72</v>
      </c>
      <c r="H296" s="11">
        <v>2</v>
      </c>
    </row>
    <row r="297" spans="1:9" ht="221.25" customHeight="1" thickBot="1" x14ac:dyDescent="0.3">
      <c r="A297" s="40"/>
      <c r="B297" s="37"/>
      <c r="C297" s="18"/>
      <c r="D297" s="18"/>
      <c r="E297" s="18"/>
      <c r="F297" s="18"/>
      <c r="G297" s="32" t="s">
        <v>8</v>
      </c>
      <c r="H297" s="34">
        <f>SUM(H295:H296,)</f>
        <v>7</v>
      </c>
    </row>
    <row r="298" spans="1:9" ht="200.1" customHeight="1" thickBot="1" x14ac:dyDescent="0.3">
      <c r="A298" s="41"/>
      <c r="B298" s="38"/>
      <c r="C298" s="14" t="s">
        <v>107</v>
      </c>
      <c r="D298" s="14"/>
      <c r="E298" s="14"/>
      <c r="F298" s="15"/>
      <c r="G298" s="33"/>
      <c r="H298" s="35"/>
    </row>
    <row r="299" spans="1:9" x14ac:dyDescent="0.25">
      <c r="A299" s="39">
        <v>22</v>
      </c>
      <c r="B299" s="36" t="s">
        <v>106</v>
      </c>
      <c r="C299" s="16" t="s">
        <v>105</v>
      </c>
      <c r="D299" s="16" t="s">
        <v>104</v>
      </c>
      <c r="E299" s="16" t="s">
        <v>103</v>
      </c>
      <c r="F299" s="16" t="s">
        <v>102</v>
      </c>
      <c r="G299" s="30" t="s">
        <v>74</v>
      </c>
      <c r="H299" s="31"/>
    </row>
    <row r="300" spans="1:9" x14ac:dyDescent="0.25">
      <c r="A300" s="40"/>
      <c r="B300" s="37"/>
      <c r="C300" s="17"/>
      <c r="D300" s="17"/>
      <c r="E300" s="17"/>
      <c r="F300" s="17"/>
      <c r="G300" s="10" t="s">
        <v>72</v>
      </c>
      <c r="H300" s="11">
        <v>4</v>
      </c>
    </row>
    <row r="301" spans="1:9" ht="153.75" customHeight="1" thickBot="1" x14ac:dyDescent="0.3">
      <c r="A301" s="40"/>
      <c r="B301" s="37"/>
      <c r="C301" s="18"/>
      <c r="D301" s="18"/>
      <c r="E301" s="18"/>
      <c r="F301" s="18"/>
      <c r="G301" s="32" t="s">
        <v>8</v>
      </c>
      <c r="H301" s="34">
        <f>SUM(H300:H300,)</f>
        <v>4</v>
      </c>
    </row>
    <row r="302" spans="1:9" ht="200.1" customHeight="1" thickBot="1" x14ac:dyDescent="0.3">
      <c r="A302" s="41"/>
      <c r="B302" s="38"/>
      <c r="C302" s="14" t="s">
        <v>101</v>
      </c>
      <c r="D302" s="14"/>
      <c r="E302" s="14"/>
      <c r="F302" s="15"/>
      <c r="G302" s="33"/>
      <c r="H302" s="35"/>
    </row>
    <row r="303" spans="1:9" ht="16.5" thickBot="1" x14ac:dyDescent="0.3">
      <c r="A303" s="46" t="s">
        <v>100</v>
      </c>
      <c r="B303" s="45"/>
      <c r="C303" s="45"/>
      <c r="D303" s="45"/>
      <c r="E303" s="44"/>
      <c r="F303" s="27">
        <f>H301+H297+H292+H278+H268+H239+H229+H215+H195+H184+H176+H151+H136+H126+H111+H101+H91+H74+H61+H49+H37+H27</f>
        <v>1462</v>
      </c>
      <c r="G303" s="28"/>
      <c r="H303" s="29"/>
    </row>
    <row r="304" spans="1:9" ht="409.5" customHeight="1" thickBot="1" x14ac:dyDescent="0.3">
      <c r="A304" s="19" t="s">
        <v>9</v>
      </c>
      <c r="B304" s="20"/>
      <c r="C304" s="21" t="s">
        <v>99</v>
      </c>
      <c r="D304" s="22"/>
      <c r="E304" s="22"/>
      <c r="F304" s="23"/>
      <c r="G304" s="12" t="s">
        <v>98</v>
      </c>
      <c r="H304" s="13" t="s">
        <v>97</v>
      </c>
      <c r="I304" s="42"/>
    </row>
    <row r="305" spans="1:9" ht="300" customHeight="1" thickBot="1" x14ac:dyDescent="0.3">
      <c r="A305" s="19" t="s">
        <v>9</v>
      </c>
      <c r="B305" s="20"/>
      <c r="C305" s="21" t="s">
        <v>96</v>
      </c>
      <c r="D305" s="22"/>
      <c r="E305" s="22"/>
      <c r="F305" s="23"/>
      <c r="G305" s="12" t="s">
        <v>95</v>
      </c>
      <c r="H305" s="13" t="s">
        <v>94</v>
      </c>
      <c r="I305" s="48"/>
    </row>
  </sheetData>
  <sheetProtection algorithmName="SHA-512" hashValue="fePnc4jqlszeY1zLtBLyQz/PjVvo3K3VTe1TdX1a3xDxXWnKcsWYLFKU5XZzU4kkIWq59u9m7zKyBuYDR6cTZw==" saltValue="C3EM3PyCj5jKZDU7Mgifog==" spinCount="100000" sheet="1" formatCells="0" formatColumns="0" formatRows="0" insertColumns="0" insertRows="0" insertHyperlinks="0" sort="0" autoFilter="0"/>
  <autoFilter ref="A1:H641" xr:uid="{9935AF2A-4D8B-4F1A-85F3-AE774492B6F5}"/>
  <mergeCells count="285">
    <mergeCell ref="C231:C239"/>
    <mergeCell ref="D231:D239"/>
    <mergeCell ref="E231:E239"/>
    <mergeCell ref="F231:F239"/>
    <mergeCell ref="C241:C268"/>
    <mergeCell ref="D241:D268"/>
    <mergeCell ref="E241:E268"/>
    <mergeCell ref="F241:F268"/>
    <mergeCell ref="E299:E301"/>
    <mergeCell ref="F299:F301"/>
    <mergeCell ref="C128:C136"/>
    <mergeCell ref="D128:D136"/>
    <mergeCell ref="E128:E136"/>
    <mergeCell ref="F128:F136"/>
    <mergeCell ref="C138:C151"/>
    <mergeCell ref="D138:D151"/>
    <mergeCell ref="E138:E151"/>
    <mergeCell ref="F138:F151"/>
    <mergeCell ref="E294:E297"/>
    <mergeCell ref="F294:F297"/>
    <mergeCell ref="A299:A302"/>
    <mergeCell ref="B299:B302"/>
    <mergeCell ref="G299:H299"/>
    <mergeCell ref="G301:G302"/>
    <mergeCell ref="H301:H302"/>
    <mergeCell ref="C302:F302"/>
    <mergeCell ref="C299:C301"/>
    <mergeCell ref="D299:D301"/>
    <mergeCell ref="E280:E292"/>
    <mergeCell ref="F280:F292"/>
    <mergeCell ref="A294:A298"/>
    <mergeCell ref="B294:B298"/>
    <mergeCell ref="G294:H294"/>
    <mergeCell ref="G297:G298"/>
    <mergeCell ref="H297:H298"/>
    <mergeCell ref="C298:F298"/>
    <mergeCell ref="C294:C297"/>
    <mergeCell ref="D294:D297"/>
    <mergeCell ref="A280:A293"/>
    <mergeCell ref="B280:B293"/>
    <mergeCell ref="G280:H280"/>
    <mergeCell ref="G285:H285"/>
    <mergeCell ref="G289:H289"/>
    <mergeCell ref="G292:G293"/>
    <mergeCell ref="H292:H293"/>
    <mergeCell ref="C293:F293"/>
    <mergeCell ref="C280:C292"/>
    <mergeCell ref="D280:D292"/>
    <mergeCell ref="A270:A279"/>
    <mergeCell ref="B270:B279"/>
    <mergeCell ref="G270:H270"/>
    <mergeCell ref="G272:H272"/>
    <mergeCell ref="H278:H279"/>
    <mergeCell ref="C279:F279"/>
    <mergeCell ref="C270:C278"/>
    <mergeCell ref="D270:D278"/>
    <mergeCell ref="E270:E278"/>
    <mergeCell ref="F270:F278"/>
    <mergeCell ref="B241:B269"/>
    <mergeCell ref="G241:H241"/>
    <mergeCell ref="G247:H247"/>
    <mergeCell ref="G254:H254"/>
    <mergeCell ref="G258:H258"/>
    <mergeCell ref="G265:H265"/>
    <mergeCell ref="G268:G269"/>
    <mergeCell ref="H268:H269"/>
    <mergeCell ref="C269:F269"/>
    <mergeCell ref="G229:G230"/>
    <mergeCell ref="G275:H275"/>
    <mergeCell ref="G278:G279"/>
    <mergeCell ref="A305:B305"/>
    <mergeCell ref="C305:F305"/>
    <mergeCell ref="B217:B230"/>
    <mergeCell ref="G217:H217"/>
    <mergeCell ref="G239:G240"/>
    <mergeCell ref="H229:H230"/>
    <mergeCell ref="C230:F230"/>
    <mergeCell ref="B197:B216"/>
    <mergeCell ref="G197:H197"/>
    <mergeCell ref="G204:H204"/>
    <mergeCell ref="G209:H209"/>
    <mergeCell ref="G212:H212"/>
    <mergeCell ref="G215:G216"/>
    <mergeCell ref="H215:H216"/>
    <mergeCell ref="C216:F216"/>
    <mergeCell ref="A303:E303"/>
    <mergeCell ref="F303:H303"/>
    <mergeCell ref="A304:B304"/>
    <mergeCell ref="C304:F304"/>
    <mergeCell ref="H239:H240"/>
    <mergeCell ref="C240:F240"/>
    <mergeCell ref="B231:B240"/>
    <mergeCell ref="G231:H231"/>
    <mergeCell ref="G236:H236"/>
    <mergeCell ref="A241:A269"/>
    <mergeCell ref="B186:B196"/>
    <mergeCell ref="G186:H186"/>
    <mergeCell ref="G192:H192"/>
    <mergeCell ref="G195:G196"/>
    <mergeCell ref="H195:H196"/>
    <mergeCell ref="C196:F196"/>
    <mergeCell ref="C197:C215"/>
    <mergeCell ref="D197:D215"/>
    <mergeCell ref="E197:E215"/>
    <mergeCell ref="F197:F215"/>
    <mergeCell ref="C185:F185"/>
    <mergeCell ref="C217:C229"/>
    <mergeCell ref="D217:D229"/>
    <mergeCell ref="E217:E229"/>
    <mergeCell ref="F217:F229"/>
    <mergeCell ref="C178:C184"/>
    <mergeCell ref="D178:D184"/>
    <mergeCell ref="E178:E184"/>
    <mergeCell ref="F178:F184"/>
    <mergeCell ref="C186:C195"/>
    <mergeCell ref="D186:D195"/>
    <mergeCell ref="E186:E195"/>
    <mergeCell ref="F186:F195"/>
    <mergeCell ref="G178:H178"/>
    <mergeCell ref="G180:H180"/>
    <mergeCell ref="G182:H182"/>
    <mergeCell ref="G227:H227"/>
    <mergeCell ref="G184:G185"/>
    <mergeCell ref="H184:H185"/>
    <mergeCell ref="G222:H222"/>
    <mergeCell ref="C39:C49"/>
    <mergeCell ref="D39:D49"/>
    <mergeCell ref="E39:E49"/>
    <mergeCell ref="F39:F49"/>
    <mergeCell ref="G174:H174"/>
    <mergeCell ref="G176:G177"/>
    <mergeCell ref="H176:H177"/>
    <mergeCell ref="C177:F177"/>
    <mergeCell ref="C153:C176"/>
    <mergeCell ref="D153:D176"/>
    <mergeCell ref="F29:F37"/>
    <mergeCell ref="B39:B50"/>
    <mergeCell ref="G39:H39"/>
    <mergeCell ref="G41:H41"/>
    <mergeCell ref="G43:H43"/>
    <mergeCell ref="G45:H45"/>
    <mergeCell ref="G47:H47"/>
    <mergeCell ref="G49:G50"/>
    <mergeCell ref="H49:H50"/>
    <mergeCell ref="C50:F50"/>
    <mergeCell ref="G29:H29"/>
    <mergeCell ref="G31:H31"/>
    <mergeCell ref="G33:H33"/>
    <mergeCell ref="G35:H35"/>
    <mergeCell ref="G37:G38"/>
    <mergeCell ref="H37:H38"/>
    <mergeCell ref="C28:F28"/>
    <mergeCell ref="C2:C27"/>
    <mergeCell ref="D2:D27"/>
    <mergeCell ref="E2:E27"/>
    <mergeCell ref="F2:F27"/>
    <mergeCell ref="B29:B38"/>
    <mergeCell ref="C38:F38"/>
    <mergeCell ref="C29:C37"/>
    <mergeCell ref="D29:D37"/>
    <mergeCell ref="E29:E37"/>
    <mergeCell ref="A128:A137"/>
    <mergeCell ref="B2:B28"/>
    <mergeCell ref="G2:H2"/>
    <mergeCell ref="G5:H5"/>
    <mergeCell ref="G7:H7"/>
    <mergeCell ref="G14:H14"/>
    <mergeCell ref="G20:H20"/>
    <mergeCell ref="G24:H24"/>
    <mergeCell ref="G27:G28"/>
    <mergeCell ref="H27:H28"/>
    <mergeCell ref="A51:A62"/>
    <mergeCell ref="A63:A75"/>
    <mergeCell ref="A76:A92"/>
    <mergeCell ref="A93:A102"/>
    <mergeCell ref="A103:A112"/>
    <mergeCell ref="A113:A127"/>
    <mergeCell ref="A178:A185"/>
    <mergeCell ref="A186:A196"/>
    <mergeCell ref="A197:A216"/>
    <mergeCell ref="A217:A230"/>
    <mergeCell ref="A231:A240"/>
    <mergeCell ref="A2:A28"/>
    <mergeCell ref="A29:A38"/>
    <mergeCell ref="A39:A50"/>
    <mergeCell ref="A138:A152"/>
    <mergeCell ref="A153:A177"/>
    <mergeCell ref="H61:H62"/>
    <mergeCell ref="C62:F62"/>
    <mergeCell ref="C51:C61"/>
    <mergeCell ref="D51:D61"/>
    <mergeCell ref="E51:E61"/>
    <mergeCell ref="F51:F61"/>
    <mergeCell ref="D63:D74"/>
    <mergeCell ref="E63:E74"/>
    <mergeCell ref="F63:F74"/>
    <mergeCell ref="B51:B62"/>
    <mergeCell ref="G51:H51"/>
    <mergeCell ref="G53:H53"/>
    <mergeCell ref="G55:H55"/>
    <mergeCell ref="G57:H57"/>
    <mergeCell ref="G59:H59"/>
    <mergeCell ref="G61:G62"/>
    <mergeCell ref="F76:F91"/>
    <mergeCell ref="B63:B75"/>
    <mergeCell ref="G63:H63"/>
    <mergeCell ref="G66:H66"/>
    <mergeCell ref="G69:H69"/>
    <mergeCell ref="G72:H72"/>
    <mergeCell ref="G74:G75"/>
    <mergeCell ref="H74:H75"/>
    <mergeCell ref="C75:F75"/>
    <mergeCell ref="C63:C74"/>
    <mergeCell ref="G76:H76"/>
    <mergeCell ref="G78:H78"/>
    <mergeCell ref="G82:H82"/>
    <mergeCell ref="G88:H88"/>
    <mergeCell ref="G91:G92"/>
    <mergeCell ref="H91:H92"/>
    <mergeCell ref="C102:F102"/>
    <mergeCell ref="C93:C101"/>
    <mergeCell ref="D93:D101"/>
    <mergeCell ref="E93:E101"/>
    <mergeCell ref="F93:F101"/>
    <mergeCell ref="B76:B92"/>
    <mergeCell ref="C92:F92"/>
    <mergeCell ref="C76:C91"/>
    <mergeCell ref="D76:D91"/>
    <mergeCell ref="E76:E91"/>
    <mergeCell ref="C103:C111"/>
    <mergeCell ref="D103:D111"/>
    <mergeCell ref="E103:E111"/>
    <mergeCell ref="F103:F111"/>
    <mergeCell ref="B93:B102"/>
    <mergeCell ref="G93:H93"/>
    <mergeCell ref="G96:H96"/>
    <mergeCell ref="G99:H99"/>
    <mergeCell ref="G101:G102"/>
    <mergeCell ref="H101:H102"/>
    <mergeCell ref="D113:D126"/>
    <mergeCell ref="E113:E126"/>
    <mergeCell ref="F113:F126"/>
    <mergeCell ref="B103:B112"/>
    <mergeCell ref="G103:H103"/>
    <mergeCell ref="G105:H105"/>
    <mergeCell ref="G108:H108"/>
    <mergeCell ref="G111:G112"/>
    <mergeCell ref="H111:H112"/>
    <mergeCell ref="C112:F112"/>
    <mergeCell ref="B113:B127"/>
    <mergeCell ref="G113:H113"/>
    <mergeCell ref="G115:H115"/>
    <mergeCell ref="G117:H117"/>
    <mergeCell ref="G119:H119"/>
    <mergeCell ref="G123:H123"/>
    <mergeCell ref="G126:G127"/>
    <mergeCell ref="H126:H127"/>
    <mergeCell ref="C127:F127"/>
    <mergeCell ref="C113:C126"/>
    <mergeCell ref="C152:F152"/>
    <mergeCell ref="B153:B177"/>
    <mergeCell ref="G153:H153"/>
    <mergeCell ref="G159:H159"/>
    <mergeCell ref="G166:H166"/>
    <mergeCell ref="G170:H170"/>
    <mergeCell ref="G172:H172"/>
    <mergeCell ref="E153:E176"/>
    <mergeCell ref="F153:F176"/>
    <mergeCell ref="G138:H138"/>
    <mergeCell ref="G140:H140"/>
    <mergeCell ref="G143:H143"/>
    <mergeCell ref="G146:H146"/>
    <mergeCell ref="G148:H148"/>
    <mergeCell ref="G151:G152"/>
    <mergeCell ref="H151:H152"/>
    <mergeCell ref="B128:B137"/>
    <mergeCell ref="B138:B152"/>
    <mergeCell ref="B178:B185"/>
    <mergeCell ref="G128:H128"/>
    <mergeCell ref="G130:H130"/>
    <mergeCell ref="G132:H132"/>
    <mergeCell ref="G134:H134"/>
    <mergeCell ref="G136:G137"/>
    <mergeCell ref="H136:H137"/>
    <mergeCell ref="C137:F1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2025-07-07T12:31:30Z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